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Vzdrževanje endoskopske periferne opreme in fleksibilnost endoskopov FUJIFILM - OP - 36m\OBJAVA\"/>
    </mc:Choice>
  </mc:AlternateContent>
  <xr:revisionPtr revIDLastSave="0" documentId="13_ncr:1_{176DE1FF-D434-4980-BD87-695CC60A64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sklop 1" sheetId="2" r:id="rId1"/>
    <sheet name="Podsklop 2" sheetId="1" r:id="rId2"/>
    <sheet name="Rekapitulacij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2" l="1"/>
  <c r="G63" i="2"/>
  <c r="G62" i="2"/>
  <c r="G61" i="2"/>
  <c r="G60" i="2"/>
  <c r="G71" i="2" l="1"/>
  <c r="G70" i="2"/>
  <c r="G58" i="2"/>
  <c r="G59" i="2"/>
  <c r="G65" i="2"/>
  <c r="G66" i="2"/>
  <c r="G67" i="2"/>
  <c r="G52" i="2"/>
  <c r="G53" i="2"/>
  <c r="G54" i="2"/>
  <c r="G55" i="2"/>
  <c r="G56" i="2"/>
  <c r="G57" i="2"/>
  <c r="G72" i="2" l="1"/>
  <c r="G51" i="2"/>
  <c r="G50" i="2"/>
  <c r="G21" i="2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19" i="1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2" i="2"/>
  <c r="H50" i="1" l="1"/>
  <c r="G68" i="2"/>
  <c r="G23" i="2"/>
  <c r="G74" i="2" l="1"/>
  <c r="C21" i="3" s="1"/>
  <c r="H52" i="1"/>
  <c r="H54" i="1" l="1"/>
  <c r="H55" i="1" s="1"/>
  <c r="C22" i="3"/>
  <c r="C23" i="3" s="1"/>
  <c r="G76" i="2"/>
  <c r="G77" i="2" s="1"/>
</calcChain>
</file>

<file path=xl/sharedStrings.xml><?xml version="1.0" encoding="utf-8"?>
<sst xmlns="http://schemas.openxmlformats.org/spreadsheetml/2006/main" count="356" uniqueCount="239">
  <si>
    <t>Zap.št.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</si>
  <si>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</si>
  <si>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</si>
  <si>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</si>
  <si>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</si>
  <si>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</si>
  <si>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</si>
  <si>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</si>
  <si>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</si>
  <si>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</si>
  <si>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</si>
  <si>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</si>
  <si>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</si>
  <si>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</si>
  <si>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</si>
  <si>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</si>
  <si>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</si>
  <si>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</si>
  <si>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</si>
  <si>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</si>
  <si>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</si>
  <si>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</si>
  <si>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</si>
  <si>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</si>
  <si>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</si>
  <si>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</si>
  <si>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</si>
  <si>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</si>
  <si>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</si>
  <si>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</si>
  <si>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</si>
  <si>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</si>
  <si>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</si>
  <si>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SKUPAJ REZERVNI DELI V EUR</t>
  </si>
  <si>
    <t>REZERVNI DELI</t>
  </si>
  <si>
    <t>ura</t>
  </si>
  <si>
    <t>VREDNOST DDV</t>
  </si>
  <si>
    <t>STOPNJA DDV</t>
  </si>
  <si>
    <t>Vrednosti v obrazcu so okvirne in predvidene za obdobje enega leta.</t>
  </si>
  <si>
    <t>PONUDNIK:</t>
  </si>
  <si>
    <t>Datum: _______________________</t>
  </si>
  <si>
    <t>Številka ponudbe: ___________________</t>
  </si>
  <si>
    <t xml:space="preserve">Ponudnik vpiše za vsako pozicijo v predračunu ceno v EUR in sicer zaokroženo na dve (2) decimalni mesti. </t>
  </si>
  <si>
    <t>OPIS</t>
  </si>
  <si>
    <t>Končna vrednost ponudbe v EUR brez DDV</t>
  </si>
  <si>
    <t>Žig in podpis ponudnika:</t>
  </si>
  <si>
    <t>VZDRŽEVANJE ENDOSKOPSKE PERIFERNE OPREME IN FLEKSIBILNIH ENDOSKOPOV FUJIFILM</t>
  </si>
  <si>
    <t xml:space="preserve">Naziv naprave </t>
  </si>
  <si>
    <t xml:space="preserve">Video procesor Eluxeo EP-6000 </t>
  </si>
  <si>
    <t>1V693K347</t>
  </si>
  <si>
    <t>Izvor svetlobe Multi LED</t>
  </si>
  <si>
    <t>iV693K357</t>
  </si>
  <si>
    <t>Voziček za endoskope ITD-03</t>
  </si>
  <si>
    <t xml:space="preserve">Monitor FSN </t>
  </si>
  <si>
    <t>D27520030011</t>
  </si>
  <si>
    <t>VF elektrokirurški nož argon plazma EMED</t>
  </si>
  <si>
    <t>Video gastroskop Fujifilm EG-760R</t>
  </si>
  <si>
    <t>7G02K305</t>
  </si>
  <si>
    <t>Gastroskop Fujifilm ELUXEO EG-760CT</t>
  </si>
  <si>
    <t>5G411K070</t>
  </si>
  <si>
    <t>Črpalka irigacijska EMED Waterfall</t>
  </si>
  <si>
    <t>Črpalka sukcijska Cheiron Victoria</t>
  </si>
  <si>
    <t>V15457</t>
  </si>
  <si>
    <t>Insuflator C02 ENDO STRATUS</t>
  </si>
  <si>
    <t>2V693K067</t>
  </si>
  <si>
    <t>Izvor svetlobe MultiLED</t>
  </si>
  <si>
    <t>D27520030002</t>
  </si>
  <si>
    <t>UZ endoskopska enota Fujifilm SU-1H</t>
  </si>
  <si>
    <t>5V658K004</t>
  </si>
  <si>
    <t>UZ endoskop Fujifilm EG-580UR</t>
  </si>
  <si>
    <t>4U048K058</t>
  </si>
  <si>
    <t>UZ endoskop Fujifilm UG-580T</t>
  </si>
  <si>
    <t>5UD47K149</t>
  </si>
  <si>
    <t>VF elektrokirurški nož ENDO ARGON PLAZMA</t>
  </si>
  <si>
    <t>V15456</t>
  </si>
  <si>
    <t>EG-760CT- terapevtski gastroskop Eluxeo</t>
  </si>
  <si>
    <t>8G411K127</t>
  </si>
  <si>
    <t>EP-6000 Eluxeo procesor in izvor svetlobe Multi LED</t>
  </si>
  <si>
    <t>3V683K128</t>
  </si>
  <si>
    <t>Video kolonoskop z ZOOM funkcijo EC-760Z-V/M</t>
  </si>
  <si>
    <t>3C746K023</t>
  </si>
  <si>
    <t>3C746K024</t>
  </si>
  <si>
    <t>Automatic leakage test ALD-1</t>
  </si>
  <si>
    <t>MD440037</t>
  </si>
  <si>
    <t>Video-gastroskop za transnazalno uvajanje EG-740N</t>
  </si>
  <si>
    <t>7G399K123</t>
  </si>
  <si>
    <t>Sukcijsko irigacijska črpalka Fluid Control</t>
  </si>
  <si>
    <t>2212CE0005</t>
  </si>
  <si>
    <t>Fluid monitoring modul</t>
  </si>
  <si>
    <t>2309CE0096</t>
  </si>
  <si>
    <t>LED izvor svetlobe LED 1.2</t>
  </si>
  <si>
    <t>Svetlobni kabel CBLR 4,8/3M 3,5mm/2,3m</t>
  </si>
  <si>
    <t>EM</t>
  </si>
  <si>
    <t xml:space="preserve">Katal. Št. </t>
  </si>
  <si>
    <t>Opis</t>
  </si>
  <si>
    <t>Količina</t>
  </si>
  <si>
    <t>Cena na EM brez DDV (EUR)</t>
  </si>
  <si>
    <t>Vrednost brez DDV (EUR)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</si>
  <si>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</si>
  <si>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</si>
  <si>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</si>
  <si>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</si>
  <si>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</si>
  <si>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</si>
  <si>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</si>
  <si>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</si>
  <si>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</si>
  <si>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</si>
  <si>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</si>
  <si>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</si>
  <si>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</si>
  <si>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</si>
  <si>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</si>
  <si>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</si>
  <si>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</si>
  <si>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</si>
  <si>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</si>
  <si>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</si>
  <si>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</si>
  <si>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</si>
  <si>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</si>
  <si>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</si>
  <si>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</si>
  <si>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</si>
  <si>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</si>
  <si>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</si>
  <si>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</si>
  <si>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</si>
  <si>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</si>
  <si>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</si>
  <si>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</si>
  <si>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</si>
  <si>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</si>
  <si>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</si>
  <si>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</si>
  <si>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</si>
  <si>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</si>
  <si>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</si>
  <si>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>543780</t>
  </si>
  <si>
    <t>Ventilator CSC</t>
  </si>
  <si>
    <t>347136</t>
  </si>
  <si>
    <t>Motor PCS</t>
  </si>
  <si>
    <t>490556</t>
  </si>
  <si>
    <t>Manometer</t>
  </si>
  <si>
    <t>Switch ON/OFF</t>
  </si>
  <si>
    <t>926A</t>
  </si>
  <si>
    <t>182A</t>
  </si>
  <si>
    <t>956B</t>
  </si>
  <si>
    <t>Stopalka za proženje</t>
  </si>
  <si>
    <t>Napajalno vezje</t>
  </si>
  <si>
    <t>523780CA</t>
  </si>
  <si>
    <t>345136FG</t>
  </si>
  <si>
    <t>504556BG</t>
  </si>
  <si>
    <t>ARGON valve</t>
  </si>
  <si>
    <t>LCD krmilna enota</t>
  </si>
  <si>
    <t>Stopalno vezje</t>
  </si>
  <si>
    <t>237898</t>
  </si>
  <si>
    <t>637894</t>
  </si>
  <si>
    <t>LED modul</t>
  </si>
  <si>
    <t>113Y638899AA</t>
  </si>
  <si>
    <t>113Y638919AA</t>
  </si>
  <si>
    <t>1C7389</t>
  </si>
  <si>
    <t>1C6537</t>
  </si>
  <si>
    <t>1C6387</t>
  </si>
  <si>
    <t>1C5437</t>
  </si>
  <si>
    <t>Stikalo ON/OFF</t>
  </si>
  <si>
    <t>Membranski ventil HPPF</t>
  </si>
  <si>
    <t>Ohišje</t>
  </si>
  <si>
    <t>43637</t>
  </si>
  <si>
    <t>42790</t>
  </si>
  <si>
    <t>AF5278</t>
  </si>
  <si>
    <t>FL8798</t>
  </si>
  <si>
    <t>AS9766</t>
  </si>
  <si>
    <t>Vakumska črpalka</t>
  </si>
  <si>
    <t xml:space="preserve">44. </t>
  </si>
  <si>
    <t xml:space="preserve">45. </t>
  </si>
  <si>
    <t>10A1333935G</t>
  </si>
  <si>
    <t>898Y2007080</t>
  </si>
  <si>
    <t>343A1337436B</t>
  </si>
  <si>
    <t>830Y200029A</t>
  </si>
  <si>
    <t>CHA-G402A</t>
  </si>
  <si>
    <t>ISA-G402A</t>
  </si>
  <si>
    <t>FSA-G402A</t>
  </si>
  <si>
    <t>BSA-G400A</t>
  </si>
  <si>
    <t>P342Y2000030</t>
  </si>
  <si>
    <t>P68A13046920</t>
  </si>
  <si>
    <t>P10A1304816A</t>
  </si>
  <si>
    <t>P350N102482B</t>
  </si>
  <si>
    <t>P343A1318296A</t>
  </si>
  <si>
    <t>ELEVATOR ASSY</t>
  </si>
  <si>
    <t>FLEXIBLE SECTION ASSY</t>
  </si>
  <si>
    <t>DISTAL END TIP ASSY EG-580UT</t>
  </si>
  <si>
    <t>FCT INLET COVER RUBBER</t>
  </si>
  <si>
    <t>FSB (A) ASSY</t>
  </si>
  <si>
    <t>NAJEM NADOMESTNE OPREME</t>
  </si>
  <si>
    <t>Najem nadomestne linearne/radialne sonde</t>
  </si>
  <si>
    <t xml:space="preserve">Najem nadomestega fleksibilnega gastroskopa/kolonoskopa </t>
  </si>
  <si>
    <t>dan</t>
  </si>
  <si>
    <t>SKUPAJ NAJEM NADOMESTNE OPREME V EUR</t>
  </si>
  <si>
    <t xml:space="preserve">cena delovne ure servisnega tehnika  </t>
  </si>
  <si>
    <t>prihod</t>
  </si>
  <si>
    <t xml:space="preserve">PREDRAČUN – Podsklop 2 </t>
  </si>
  <si>
    <t xml:space="preserve">PREDRAČUN – Podsklop 1 </t>
  </si>
  <si>
    <t xml:space="preserve">cena prihoda servisnega tehnika na lokacijo naročnika </t>
  </si>
  <si>
    <t>PREDRAČUN – REKAPITULACIJA</t>
  </si>
  <si>
    <t>SKUPAJ VREDNOST BREZ DDV</t>
  </si>
  <si>
    <t>SKUPAJ VREDNOST PODSKLOP 2 BREZ DDV - 1 LETNO OBDOBJE</t>
  </si>
  <si>
    <t>SKUPAJ VREDNOST PODSKLOP 2 Z DDV - 1 LETNO OBDOBJE</t>
  </si>
  <si>
    <t>SKUPAJ VREDNOST PODSKLOP 1 BREZ DDV - 1 LETNO OBDOBJE</t>
  </si>
  <si>
    <t>SKUPAJ VREDNOST PODSKLOP 1 Z DDV - 1 LETNO OBDOBJE</t>
  </si>
  <si>
    <r>
      <t xml:space="preserve">PREDRAČUN – Podsklop 1 </t>
    </r>
    <r>
      <rPr>
        <b/>
        <sz val="10"/>
        <color theme="1"/>
        <rFont val="Arial"/>
        <family val="2"/>
        <charset val="238"/>
      </rPr>
      <t>(SKUPNA VREDNOST ZA PODSKLOP 1)</t>
    </r>
  </si>
  <si>
    <r>
      <t xml:space="preserve">PREDRAČUN – Podsklop 2 </t>
    </r>
    <r>
      <rPr>
        <b/>
        <sz val="10"/>
        <color theme="1"/>
        <rFont val="Arial"/>
        <family val="2"/>
        <charset val="238"/>
      </rPr>
      <t>(SKUPNA VREDNOST ZA PODSKLOP 2)</t>
    </r>
  </si>
  <si>
    <r>
      <t>VZDRŽEVANJE ENDOSKOPSKE PERIFERNE OPREME IN FLEKSIBILNIH ENDOSKOPOV FUJIFILM  – redno</t>
    </r>
    <r>
      <rPr>
        <b/>
        <sz val="14"/>
        <color rgb="FFFF0000"/>
        <rFont val="Arial"/>
        <family val="2"/>
        <charset val="238"/>
      </rPr>
      <t xml:space="preserve"> </t>
    </r>
    <r>
      <rPr>
        <b/>
        <sz val="14"/>
        <color theme="1"/>
        <rFont val="Arial"/>
        <family val="2"/>
        <charset val="238"/>
      </rPr>
      <t>preventivno vzdrževanje opreme za posamezni aparat</t>
    </r>
  </si>
  <si>
    <t>KURATIVNO VZDRŽEVANJE</t>
  </si>
  <si>
    <r>
      <t xml:space="preserve">VZDRŽEVANJE ENDOSKOPSKE PERIFERNE OPREME IN FLEKSIBILNIH ENDOSKOPOV FUJIFILM </t>
    </r>
    <r>
      <rPr>
        <sz val="14"/>
        <color theme="1"/>
        <rFont val="Arial"/>
        <family val="2"/>
        <charset val="238"/>
      </rPr>
      <t xml:space="preserve"> – kurativno vzdrževanje, rezervni deli in najem nadomestne opreme</t>
    </r>
  </si>
  <si>
    <t>letna ocenjena vrednost brez DDV (v EUR)</t>
  </si>
  <si>
    <t>Predvideni potrebni rezervni deli za popravilo aparatov</t>
  </si>
  <si>
    <t>P848Y2001390</t>
  </si>
  <si>
    <t>P898Y200933</t>
  </si>
  <si>
    <t>848Y200012H</t>
  </si>
  <si>
    <t>P898Y200713A</t>
  </si>
  <si>
    <t>370Y2011820</t>
  </si>
  <si>
    <t>CHA</t>
  </si>
  <si>
    <t>ISA</t>
  </si>
  <si>
    <t>FSA</t>
  </si>
  <si>
    <t>P10A1304166A</t>
  </si>
  <si>
    <t>DISTAL END TIP ASSY EG-580UR</t>
  </si>
  <si>
    <t xml:space="preserve"> PUMP MOTOR</t>
  </si>
  <si>
    <t xml:space="preserve"> FRONT PANEL</t>
  </si>
  <si>
    <t xml:space="preserve"> MAIN BOARD</t>
  </si>
  <si>
    <t>46.</t>
  </si>
  <si>
    <t>47.</t>
  </si>
  <si>
    <t>Opomba:</t>
  </si>
  <si>
    <t>Oznaka</t>
  </si>
  <si>
    <t>Serijska številka</t>
  </si>
  <si>
    <t xml:space="preserve">Ponudnik mora v stolpec "Količina" vpisati predvideno število rednih servisov v okviru rednega preventivnega vzdrževanja opreme za posamezni aparat, skladno z navodili proizvajalca. </t>
  </si>
  <si>
    <t>Ponudnik mora v stolpec "Cena na EM brez DDV" vpisati za vsako pozicijo ceno v EUR, in sicer zaokroženo na dve (2) decimalni mesti. V kolikor ponudnik cene ne vpiše, se šteje, da je nevpisana cena enaka nič (0,00) EUR.</t>
  </si>
  <si>
    <t>Cena na EM brez DDV</t>
  </si>
  <si>
    <t>SKUPAJ KURATIVNO VZDRŽEVANJE 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</si>
</sst>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7" xfId="0" applyNumberFormat="1" applyFont="1" applyBorder="1"/>
    <xf numFmtId="0" fontId="4" fillId="0" borderId="0" xfId="0" applyFont="1"/>
    <xf numFmtId="0" fontId="4" fillId="0" borderId="0" xfId="0" applyFont="1" applyAlignment="1">
      <alignment wrapText="1"/>
    </xf>
    <xf numFmtId="49" fontId="3" fillId="0" borderId="0" xfId="0" applyNumberFormat="1" applyFont="1"/>
    <xf numFmtId="14" fontId="4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1" xfId="0" applyFont="1" applyBorder="1"/>
    <xf numFmtId="0" fontId="10" fillId="0" borderId="6" xfId="0" applyFont="1" applyBorder="1"/>
    <xf numFmtId="0" fontId="10" fillId="0" borderId="1" xfId="0" applyFont="1" applyBorder="1"/>
    <xf numFmtId="9" fontId="10" fillId="3" borderId="6" xfId="0" applyNumberFormat="1" applyFont="1" applyFill="1" applyBorder="1"/>
    <xf numFmtId="2" fontId="10" fillId="0" borderId="0" xfId="0" applyNumberFormat="1" applyFont="1"/>
    <xf numFmtId="0" fontId="12" fillId="0" borderId="0" xfId="0" applyFont="1"/>
    <xf numFmtId="0" fontId="9" fillId="0" borderId="0" xfId="0" applyFont="1" applyAlignment="1">
      <alignment wrapText="1"/>
    </xf>
    <xf numFmtId="0" fontId="13" fillId="0" borderId="0" xfId="0" applyFont="1"/>
    <xf numFmtId="0" fontId="9" fillId="0" borderId="7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49" fontId="14" fillId="0" borderId="0" xfId="0" applyNumberFormat="1" applyFont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4" fontId="9" fillId="0" borderId="1" xfId="0" applyNumberFormat="1" applyFont="1" applyBorder="1" applyAlignment="1">
      <alignment vertical="center"/>
    </xf>
    <xf numFmtId="4" fontId="10" fillId="3" borderId="1" xfId="0" applyNumberFormat="1" applyFont="1" applyFill="1" applyBorder="1"/>
    <xf numFmtId="4" fontId="11" fillId="2" borderId="1" xfId="0" applyNumberFormat="1" applyFont="1" applyFill="1" applyBorder="1" applyAlignment="1">
      <alignment vertical="center"/>
    </xf>
    <xf numFmtId="4" fontId="9" fillId="6" borderId="1" xfId="0" applyNumberFormat="1" applyFont="1" applyFill="1" applyBorder="1" applyAlignment="1" applyProtection="1">
      <alignment vertical="center"/>
      <protection locked="0"/>
    </xf>
    <xf numFmtId="4" fontId="9" fillId="5" borderId="1" xfId="0" applyNumberFormat="1" applyFont="1" applyFill="1" applyBorder="1" applyAlignment="1" applyProtection="1">
      <alignment vertical="center"/>
      <protection locked="0"/>
    </xf>
    <xf numFmtId="4" fontId="9" fillId="4" borderId="1" xfId="0" applyNumberFormat="1" applyFont="1" applyFill="1" applyBorder="1" applyAlignment="1" applyProtection="1">
      <alignment vertical="center"/>
      <protection locked="0"/>
    </xf>
    <xf numFmtId="0" fontId="11" fillId="0" borderId="0" xfId="0" applyFont="1"/>
    <xf numFmtId="0" fontId="0" fillId="0" borderId="0" xfId="0"/>
    <xf numFmtId="0" fontId="9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3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3" xfId="0" applyBorder="1"/>
    <xf numFmtId="0" fontId="10" fillId="3" borderId="2" xfId="0" applyFont="1" applyFill="1" applyBorder="1"/>
    <xf numFmtId="0" fontId="10" fillId="3" borderId="3" xfId="0" applyFont="1" applyFill="1" applyBorder="1" applyAlignment="1">
      <alignment wrapText="1"/>
    </xf>
    <xf numFmtId="0" fontId="10" fillId="3" borderId="3" xfId="0" applyFont="1" applyFill="1" applyBorder="1"/>
    <xf numFmtId="0" fontId="14" fillId="3" borderId="2" xfId="0" applyFont="1" applyFill="1" applyBorder="1" applyAlignment="1">
      <alignment wrapText="1"/>
    </xf>
    <xf numFmtId="0" fontId="14" fillId="3" borderId="3" xfId="0" applyFont="1" applyFill="1" applyBorder="1" applyAlignment="1">
      <alignment wrapText="1"/>
    </xf>
    <xf numFmtId="0" fontId="15" fillId="0" borderId="3" xfId="0" applyFont="1" applyBorder="1"/>
    <xf numFmtId="0" fontId="15" fillId="0" borderId="4" xfId="0" applyFont="1" applyBorder="1"/>
    <xf numFmtId="0" fontId="7" fillId="0" borderId="0" xfId="0" applyFont="1" applyAlignment="1">
      <alignment horizontal="left" vertical="center" wrapText="1" indent="9"/>
    </xf>
    <xf numFmtId="0" fontId="16" fillId="0" borderId="0" xfId="0" applyFont="1" applyAlignment="1">
      <alignment horizontal="left" vertical="center" wrapText="1" indent="9"/>
    </xf>
    <xf numFmtId="0" fontId="0" fillId="0" borderId="0" xfId="0" applyAlignment="1">
      <alignment horizontal="left" wrapText="1" indent="9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3" fillId="0" borderId="0" xfId="0" applyFont="1"/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0" fillId="0" borderId="0" xfId="0" applyProtection="1"/>
    <xf numFmtId="14" fontId="4" fillId="0" borderId="0" xfId="0" applyNumberFormat="1" applyFont="1" applyProtection="1"/>
    <xf numFmtId="0" fontId="14" fillId="0" borderId="0" xfId="0" applyFont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6" fillId="0" borderId="0" xfId="0" applyFont="1" applyProtection="1"/>
    <xf numFmtId="49" fontId="18" fillId="0" borderId="0" xfId="0" applyNumberFormat="1" applyFont="1" applyProtection="1"/>
    <xf numFmtId="0" fontId="19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wrapText="1"/>
    </xf>
    <xf numFmtId="0" fontId="11" fillId="0" borderId="0" xfId="0" applyFont="1" applyAlignment="1" applyProtection="1">
      <alignment horizontal="center"/>
    </xf>
    <xf numFmtId="0" fontId="11" fillId="4" borderId="1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4" fontId="9" fillId="0" borderId="1" xfId="0" applyNumberFormat="1" applyFont="1" applyBorder="1" applyAlignment="1" applyProtection="1">
      <alignment vertical="center"/>
    </xf>
    <xf numFmtId="0" fontId="11" fillId="4" borderId="2" xfId="0" applyFont="1" applyFill="1" applyBorder="1" applyAlignment="1" applyProtection="1">
      <alignment horizontal="right" wrapText="1"/>
    </xf>
    <xf numFmtId="0" fontId="0" fillId="0" borderId="3" xfId="0" applyBorder="1" applyAlignment="1" applyProtection="1">
      <alignment horizontal="right"/>
    </xf>
    <xf numFmtId="0" fontId="0" fillId="0" borderId="4" xfId="0" applyBorder="1" applyAlignment="1" applyProtection="1">
      <alignment horizontal="right"/>
    </xf>
    <xf numFmtId="4" fontId="11" fillId="4" borderId="1" xfId="0" applyNumberFormat="1" applyFont="1" applyFill="1" applyBorder="1" applyProtection="1"/>
    <xf numFmtId="0" fontId="11" fillId="5" borderId="5" xfId="0" applyFont="1" applyFill="1" applyBorder="1" applyAlignment="1" applyProtection="1">
      <alignment horizontal="center"/>
    </xf>
    <xf numFmtId="0" fontId="11" fillId="5" borderId="2" xfId="0" applyFont="1" applyFill="1" applyBorder="1" applyAlignment="1" applyProtection="1">
      <alignment horizontal="left" wrapText="1" indent="5"/>
    </xf>
    <xf numFmtId="0" fontId="0" fillId="5" borderId="3" xfId="0" applyFill="1" applyBorder="1" applyAlignment="1" applyProtection="1">
      <alignment horizontal="left" indent="5"/>
    </xf>
    <xf numFmtId="0" fontId="0" fillId="5" borderId="4" xfId="0" applyFill="1" applyBorder="1" applyAlignment="1" applyProtection="1">
      <alignment horizontal="left" indent="5"/>
    </xf>
    <xf numFmtId="0" fontId="9" fillId="0" borderId="1" xfId="0" applyFont="1" applyBorder="1" applyAlignment="1" applyProtection="1">
      <alignment horizontal="left" vertical="center"/>
    </xf>
    <xf numFmtId="0" fontId="11" fillId="5" borderId="2" xfId="0" applyFont="1" applyFill="1" applyBorder="1" applyAlignment="1" applyProtection="1">
      <alignment horizontal="right" wrapText="1"/>
    </xf>
    <xf numFmtId="4" fontId="11" fillId="5" borderId="1" xfId="0" applyNumberFormat="1" applyFont="1" applyFill="1" applyBorder="1" applyProtection="1"/>
    <xf numFmtId="0" fontId="11" fillId="6" borderId="1" xfId="0" applyFont="1" applyFill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wrapText="1"/>
    </xf>
    <xf numFmtId="0" fontId="11" fillId="6" borderId="2" xfId="0" applyFont="1" applyFill="1" applyBorder="1" applyAlignment="1" applyProtection="1">
      <alignment horizontal="right"/>
    </xf>
    <xf numFmtId="0" fontId="0" fillId="6" borderId="3" xfId="0" applyFill="1" applyBorder="1" applyAlignment="1" applyProtection="1">
      <alignment horizontal="right"/>
    </xf>
    <xf numFmtId="0" fontId="0" fillId="6" borderId="4" xfId="0" applyFill="1" applyBorder="1" applyAlignment="1" applyProtection="1">
      <alignment horizontal="right"/>
    </xf>
    <xf numFmtId="4" fontId="11" fillId="6" borderId="1" xfId="0" applyNumberFormat="1" applyFont="1" applyFill="1" applyBorder="1" applyProtection="1"/>
    <xf numFmtId="0" fontId="1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2" fontId="11" fillId="0" borderId="0" xfId="0" applyNumberFormat="1" applyFont="1" applyProtection="1"/>
    <xf numFmtId="0" fontId="10" fillId="0" borderId="0" xfId="0" applyFont="1" applyProtection="1"/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0" fillId="0" borderId="3" xfId="0" applyBorder="1" applyProtection="1"/>
    <xf numFmtId="9" fontId="10" fillId="3" borderId="6" xfId="0" applyNumberFormat="1" applyFont="1" applyFill="1" applyBorder="1" applyProtection="1"/>
    <xf numFmtId="0" fontId="10" fillId="3" borderId="2" xfId="0" applyFont="1" applyFill="1" applyBorder="1" applyProtection="1"/>
    <xf numFmtId="0" fontId="22" fillId="3" borderId="2" xfId="0" applyFont="1" applyFill="1" applyBorder="1" applyAlignment="1" applyProtection="1">
      <alignment wrapText="1"/>
    </xf>
    <xf numFmtId="0" fontId="23" fillId="0" borderId="3" xfId="0" applyFont="1" applyBorder="1" applyProtection="1"/>
    <xf numFmtId="0" fontId="23" fillId="0" borderId="4" xfId="0" applyFont="1" applyBorder="1" applyProtection="1"/>
    <xf numFmtId="2" fontId="10" fillId="0" borderId="0" xfId="0" applyNumberFormat="1" applyFont="1" applyProtection="1"/>
    <xf numFmtId="0" fontId="9" fillId="0" borderId="7" xfId="0" applyFont="1" applyBorder="1" applyProtection="1"/>
    <xf numFmtId="0" fontId="11" fillId="0" borderId="0" xfId="0" applyFont="1" applyProtection="1"/>
    <xf numFmtId="0" fontId="9" fillId="0" borderId="0" xfId="0" applyFont="1" applyAlignment="1" applyProtection="1">
      <alignment wrapText="1"/>
    </xf>
    <xf numFmtId="0" fontId="9" fillId="0" borderId="0" xfId="0" applyFont="1" applyProtection="1"/>
    <xf numFmtId="0" fontId="11" fillId="0" borderId="1" xfId="0" applyFont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wrapText="1"/>
    </xf>
    <xf numFmtId="0" fontId="6" fillId="0" borderId="1" xfId="0" applyFont="1" applyBorder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horizontal="left" indent="1"/>
    </xf>
    <xf numFmtId="4" fontId="9" fillId="0" borderId="1" xfId="0" applyNumberFormat="1" applyFont="1" applyBorder="1" applyProtection="1"/>
    <xf numFmtId="0" fontId="6" fillId="0" borderId="5" xfId="0" applyFont="1" applyBorder="1" applyProtection="1"/>
    <xf numFmtId="0" fontId="11" fillId="7" borderId="2" xfId="0" applyFont="1" applyFill="1" applyBorder="1" applyAlignment="1" applyProtection="1">
      <alignment horizontal="right" wrapText="1"/>
    </xf>
    <xf numFmtId="0" fontId="11" fillId="7" borderId="3" xfId="0" applyFont="1" applyFill="1" applyBorder="1" applyAlignment="1" applyProtection="1">
      <alignment horizontal="right" wrapText="1"/>
    </xf>
    <xf numFmtId="0" fontId="0" fillId="7" borderId="3" xfId="0" applyFill="1" applyBorder="1" applyAlignment="1" applyProtection="1">
      <alignment horizontal="right"/>
    </xf>
    <xf numFmtId="0" fontId="0" fillId="7" borderId="4" xfId="0" applyFill="1" applyBorder="1" applyAlignment="1" applyProtection="1">
      <alignment horizontal="right"/>
    </xf>
    <xf numFmtId="4" fontId="11" fillId="7" borderId="1" xfId="0" applyNumberFormat="1" applyFont="1" applyFill="1" applyBorder="1" applyProtection="1"/>
    <xf numFmtId="49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7" xfId="0" applyNumberFormat="1" applyFont="1" applyBorder="1" applyProtection="1"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7" xfId="0" applyFont="1" applyBorder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49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9" fillId="7" borderId="1" xfId="0" applyFont="1" applyFill="1" applyBorder="1" applyAlignment="1" applyProtection="1">
      <alignment horizontal="center"/>
      <protection locked="0"/>
    </xf>
    <xf numFmtId="4" fontId="9" fillId="7" borderId="1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91"/>
  <sheetViews>
    <sheetView tabSelected="1" view="pageLayout" topLeftCell="A59" zoomScaleNormal="100" workbookViewId="0">
      <selection activeCell="F70" sqref="F70:F71"/>
    </sheetView>
  </sheetViews>
  <sheetFormatPr defaultRowHeight="14.25" x14ac:dyDescent="0.2"/>
  <cols>
    <col min="1" max="1" width="5.5703125" style="83" customWidth="1"/>
    <col min="2" max="2" width="17.140625" style="83" customWidth="1"/>
    <col min="3" max="3" width="35.28515625" style="83" customWidth="1"/>
    <col min="4" max="4" width="6.42578125" style="83" customWidth="1"/>
    <col min="5" max="5" width="8.28515625" style="83" customWidth="1"/>
    <col min="6" max="6" width="26" style="83" customWidth="1"/>
    <col min="7" max="7" width="24.42578125" style="83" customWidth="1"/>
    <col min="8" max="8" width="12.140625" style="83" bestFit="1" customWidth="1"/>
    <col min="9" max="16384" width="9.140625" style="83"/>
  </cols>
  <sheetData>
    <row r="1" spans="1:9" s="64" customFormat="1" ht="12.75" x14ac:dyDescent="0.2">
      <c r="C1" s="65"/>
      <c r="D1" s="66"/>
      <c r="I1" s="67"/>
    </row>
    <row r="2" spans="1:9" s="64" customFormat="1" ht="12.75" x14ac:dyDescent="0.2">
      <c r="C2" s="65"/>
      <c r="D2" s="66"/>
      <c r="I2" s="67"/>
    </row>
    <row r="3" spans="1:9" s="68" customFormat="1" ht="12.75" x14ac:dyDescent="0.2">
      <c r="B3" s="146" t="s">
        <v>39</v>
      </c>
      <c r="C3" s="147"/>
      <c r="D3" s="147"/>
      <c r="E3" s="69"/>
      <c r="F3" s="69"/>
      <c r="I3" s="67"/>
    </row>
    <row r="4" spans="1:9" s="68" customFormat="1" ht="20.25" customHeight="1" x14ac:dyDescent="0.2">
      <c r="B4" s="148"/>
      <c r="C4" s="149"/>
      <c r="D4" s="150"/>
      <c r="F4" s="70"/>
      <c r="G4" s="70"/>
      <c r="I4" s="67"/>
    </row>
    <row r="5" spans="1:9" s="68" customFormat="1" ht="20.25" customHeight="1" x14ac:dyDescent="0.2">
      <c r="B5" s="148"/>
      <c r="C5" s="149"/>
      <c r="D5" s="150"/>
      <c r="F5" s="71"/>
      <c r="G5" s="71"/>
      <c r="I5" s="67"/>
    </row>
    <row r="6" spans="1:9" s="68" customFormat="1" ht="20.25" customHeight="1" x14ac:dyDescent="0.2">
      <c r="B6" s="148"/>
      <c r="C6" s="149"/>
      <c r="D6" s="150"/>
      <c r="F6" s="70"/>
      <c r="G6" s="70"/>
      <c r="I6" s="67"/>
    </row>
    <row r="7" spans="1:9" s="68" customFormat="1" ht="20.25" customHeight="1" x14ac:dyDescent="0.2">
      <c r="B7" s="151"/>
      <c r="C7" s="147"/>
      <c r="D7" s="152"/>
      <c r="F7" s="70"/>
      <c r="G7" s="70"/>
      <c r="I7" s="67"/>
    </row>
    <row r="8" spans="1:9" s="68" customFormat="1" ht="20.25" customHeight="1" x14ac:dyDescent="0.2">
      <c r="B8" s="151"/>
      <c r="C8" s="147"/>
      <c r="D8" s="152"/>
      <c r="F8" s="70"/>
      <c r="G8" s="70"/>
      <c r="I8" s="67"/>
    </row>
    <row r="9" spans="1:9" s="68" customFormat="1" ht="12.75" x14ac:dyDescent="0.2">
      <c r="B9" s="152"/>
      <c r="C9" s="151"/>
      <c r="D9" s="147"/>
      <c r="I9" s="67"/>
    </row>
    <row r="10" spans="1:9" s="68" customFormat="1" ht="20.25" customHeight="1" x14ac:dyDescent="0.25">
      <c r="B10" s="153" t="s">
        <v>41</v>
      </c>
      <c r="C10" s="154"/>
      <c r="D10" s="147"/>
      <c r="G10" s="70"/>
      <c r="I10" s="67"/>
    </row>
    <row r="11" spans="1:9" s="68" customFormat="1" ht="20.25" customHeight="1" x14ac:dyDescent="0.25">
      <c r="B11" s="153" t="s">
        <v>40</v>
      </c>
      <c r="C11" s="154"/>
      <c r="D11" s="147"/>
      <c r="F11" s="73"/>
      <c r="I11" s="67"/>
    </row>
    <row r="12" spans="1:9" s="64" customFormat="1" ht="12.75" x14ac:dyDescent="0.2">
      <c r="C12" s="65"/>
      <c r="D12" s="66"/>
      <c r="I12" s="67"/>
    </row>
    <row r="13" spans="1:9" s="64" customFormat="1" ht="12.75" x14ac:dyDescent="0.2">
      <c r="C13" s="65"/>
      <c r="D13" s="66"/>
      <c r="I13" s="67"/>
    </row>
    <row r="14" spans="1:9" s="64" customFormat="1" ht="15.75" x14ac:dyDescent="0.25">
      <c r="A14" s="74" t="s">
        <v>202</v>
      </c>
      <c r="B14" s="75"/>
      <c r="C14" s="75"/>
      <c r="D14" s="75"/>
      <c r="E14" s="75"/>
      <c r="F14" s="75"/>
      <c r="G14" s="75"/>
      <c r="I14" s="67"/>
    </row>
    <row r="15" spans="1:9" s="64" customFormat="1" ht="15.75" x14ac:dyDescent="0.25">
      <c r="A15" s="76"/>
      <c r="B15" s="77"/>
      <c r="C15" s="77"/>
      <c r="D15" s="77"/>
      <c r="E15" s="77"/>
      <c r="F15" s="77"/>
      <c r="G15" s="77"/>
      <c r="I15" s="67"/>
    </row>
    <row r="16" spans="1:9" s="64" customFormat="1" ht="15" x14ac:dyDescent="0.25">
      <c r="C16" s="78"/>
      <c r="D16" s="66"/>
      <c r="I16" s="67"/>
    </row>
    <row r="17" spans="1:9" ht="36.75" customHeight="1" x14ac:dyDescent="0.25">
      <c r="A17" s="79" t="s">
        <v>214</v>
      </c>
      <c r="B17" s="80"/>
      <c r="C17" s="80"/>
      <c r="D17" s="80"/>
      <c r="E17" s="80"/>
      <c r="F17" s="80"/>
      <c r="G17" s="80"/>
      <c r="H17" s="81"/>
      <c r="I17" s="82"/>
    </row>
    <row r="18" spans="1:9" ht="18.75" x14ac:dyDescent="0.3">
      <c r="A18" s="84"/>
      <c r="B18" s="84"/>
      <c r="C18" s="85"/>
      <c r="D18" s="86"/>
      <c r="E18" s="86"/>
      <c r="F18" s="86"/>
      <c r="G18" s="81"/>
      <c r="H18" s="81"/>
      <c r="I18" s="82"/>
    </row>
    <row r="19" spans="1:9" ht="30" x14ac:dyDescent="0.2">
      <c r="A19" s="87" t="s">
        <v>0</v>
      </c>
      <c r="B19" s="88" t="s">
        <v>93</v>
      </c>
      <c r="C19" s="88" t="s">
        <v>94</v>
      </c>
      <c r="D19" s="88" t="s">
        <v>92</v>
      </c>
      <c r="E19" s="88" t="s">
        <v>95</v>
      </c>
      <c r="F19" s="87" t="s">
        <v>96</v>
      </c>
      <c r="G19" s="87" t="s">
        <v>97</v>
      </c>
    </row>
    <row r="20" spans="1:9" ht="15" x14ac:dyDescent="0.25">
      <c r="A20" s="89"/>
      <c r="B20" s="90"/>
      <c r="C20" s="91" t="s">
        <v>213</v>
      </c>
      <c r="D20" s="90"/>
      <c r="E20" s="90"/>
      <c r="F20" s="89"/>
      <c r="G20" s="89"/>
    </row>
    <row r="21" spans="1:9" ht="28.5" x14ac:dyDescent="0.2">
      <c r="A21" s="92" t="s">
        <v>1</v>
      </c>
      <c r="B21" s="92"/>
      <c r="C21" s="93" t="s">
        <v>199</v>
      </c>
      <c r="D21" s="94" t="s">
        <v>35</v>
      </c>
      <c r="E21" s="92">
        <v>100</v>
      </c>
      <c r="F21" s="40">
        <v>0</v>
      </c>
      <c r="G21" s="95">
        <f>E21*F21</f>
        <v>0</v>
      </c>
    </row>
    <row r="22" spans="1:9" ht="28.5" x14ac:dyDescent="0.2">
      <c r="A22" s="92" t="s">
        <v>3</v>
      </c>
      <c r="B22" s="92"/>
      <c r="C22" s="93" t="s">
        <v>203</v>
      </c>
      <c r="D22" s="94" t="s">
        <v>200</v>
      </c>
      <c r="E22" s="92">
        <v>12</v>
      </c>
      <c r="F22" s="40">
        <v>0</v>
      </c>
      <c r="G22" s="95">
        <f>E22*F22</f>
        <v>0</v>
      </c>
    </row>
    <row r="23" spans="1:9" ht="15" customHeight="1" x14ac:dyDescent="0.25">
      <c r="C23" s="96" t="s">
        <v>238</v>
      </c>
      <c r="D23" s="97"/>
      <c r="E23" s="97"/>
      <c r="F23" s="98"/>
      <c r="G23" s="99">
        <f>SUM(G21:G22)</f>
        <v>0</v>
      </c>
    </row>
    <row r="24" spans="1:9" ht="13.5" customHeight="1" x14ac:dyDescent="0.25">
      <c r="A24" s="89"/>
      <c r="B24" s="90"/>
      <c r="C24" s="100" t="s">
        <v>34</v>
      </c>
      <c r="D24" s="90"/>
      <c r="E24" s="90"/>
      <c r="F24" s="89"/>
      <c r="G24" s="89"/>
    </row>
    <row r="25" spans="1:9" ht="15" x14ac:dyDescent="0.25">
      <c r="A25" s="101" t="s">
        <v>216</v>
      </c>
      <c r="B25" s="102"/>
      <c r="C25" s="102"/>
      <c r="D25" s="102"/>
      <c r="E25" s="102"/>
      <c r="F25" s="102"/>
      <c r="G25" s="103"/>
    </row>
    <row r="26" spans="1:9" x14ac:dyDescent="0.2">
      <c r="A26" s="92" t="s">
        <v>98</v>
      </c>
      <c r="B26" s="92" t="s">
        <v>138</v>
      </c>
      <c r="C26" s="92" t="s">
        <v>139</v>
      </c>
      <c r="D26" s="94" t="s">
        <v>2</v>
      </c>
      <c r="E26" s="92">
        <v>1</v>
      </c>
      <c r="F26" s="39">
        <v>0</v>
      </c>
      <c r="G26" s="95">
        <f t="shared" ref="G26:G57" si="0">E26*F26</f>
        <v>0</v>
      </c>
    </row>
    <row r="27" spans="1:9" x14ac:dyDescent="0.2">
      <c r="A27" s="92" t="s">
        <v>99</v>
      </c>
      <c r="B27" s="92" t="s">
        <v>140</v>
      </c>
      <c r="C27" s="92" t="s">
        <v>141</v>
      </c>
      <c r="D27" s="94" t="s">
        <v>2</v>
      </c>
      <c r="E27" s="92">
        <v>1</v>
      </c>
      <c r="F27" s="39">
        <v>0</v>
      </c>
      <c r="G27" s="95">
        <f t="shared" si="0"/>
        <v>0</v>
      </c>
    </row>
    <row r="28" spans="1:9" x14ac:dyDescent="0.2">
      <c r="A28" s="92" t="s">
        <v>100</v>
      </c>
      <c r="B28" s="92" t="s">
        <v>142</v>
      </c>
      <c r="C28" s="93" t="s">
        <v>143</v>
      </c>
      <c r="D28" s="94" t="s">
        <v>2</v>
      </c>
      <c r="E28" s="92">
        <v>1</v>
      </c>
      <c r="F28" s="39">
        <v>0</v>
      </c>
      <c r="G28" s="95">
        <f t="shared" si="0"/>
        <v>0</v>
      </c>
    </row>
    <row r="29" spans="1:9" x14ac:dyDescent="0.2">
      <c r="A29" s="92" t="s">
        <v>101</v>
      </c>
      <c r="B29" s="92" t="s">
        <v>145</v>
      </c>
      <c r="C29" s="93" t="s">
        <v>148</v>
      </c>
      <c r="D29" s="94" t="s">
        <v>2</v>
      </c>
      <c r="E29" s="92">
        <v>1</v>
      </c>
      <c r="F29" s="39">
        <v>0</v>
      </c>
      <c r="G29" s="95">
        <f t="shared" si="0"/>
        <v>0</v>
      </c>
    </row>
    <row r="30" spans="1:9" x14ac:dyDescent="0.2">
      <c r="A30" s="92" t="s">
        <v>102</v>
      </c>
      <c r="B30" s="92" t="s">
        <v>146</v>
      </c>
      <c r="C30" s="93" t="s">
        <v>149</v>
      </c>
      <c r="D30" s="94" t="s">
        <v>2</v>
      </c>
      <c r="E30" s="92">
        <v>1</v>
      </c>
      <c r="F30" s="39">
        <v>0</v>
      </c>
      <c r="G30" s="95">
        <f t="shared" si="0"/>
        <v>0</v>
      </c>
    </row>
    <row r="31" spans="1:9" x14ac:dyDescent="0.2">
      <c r="A31" s="92" t="s">
        <v>103</v>
      </c>
      <c r="B31" s="92" t="s">
        <v>147</v>
      </c>
      <c r="C31" s="93" t="s">
        <v>144</v>
      </c>
      <c r="D31" s="94" t="s">
        <v>2</v>
      </c>
      <c r="E31" s="92">
        <v>1</v>
      </c>
      <c r="F31" s="39">
        <v>0</v>
      </c>
      <c r="G31" s="95">
        <f t="shared" si="0"/>
        <v>0</v>
      </c>
    </row>
    <row r="32" spans="1:9" x14ac:dyDescent="0.2">
      <c r="A32" s="92" t="s">
        <v>104</v>
      </c>
      <c r="B32" s="92" t="s">
        <v>150</v>
      </c>
      <c r="C32" s="93" t="s">
        <v>153</v>
      </c>
      <c r="D32" s="94" t="s">
        <v>2</v>
      </c>
      <c r="E32" s="92">
        <v>1</v>
      </c>
      <c r="F32" s="39">
        <v>0</v>
      </c>
      <c r="G32" s="95">
        <f t="shared" si="0"/>
        <v>0</v>
      </c>
    </row>
    <row r="33" spans="1:7" x14ac:dyDescent="0.2">
      <c r="A33" s="92" t="s">
        <v>105</v>
      </c>
      <c r="B33" s="92" t="s">
        <v>151</v>
      </c>
      <c r="C33" s="93" t="s">
        <v>154</v>
      </c>
      <c r="D33" s="94" t="s">
        <v>2</v>
      </c>
      <c r="E33" s="92">
        <v>1</v>
      </c>
      <c r="F33" s="39">
        <v>0</v>
      </c>
      <c r="G33" s="95">
        <f t="shared" si="0"/>
        <v>0</v>
      </c>
    </row>
    <row r="34" spans="1:7" x14ac:dyDescent="0.2">
      <c r="A34" s="92" t="s">
        <v>106</v>
      </c>
      <c r="B34" s="92" t="s">
        <v>152</v>
      </c>
      <c r="C34" s="93" t="s">
        <v>155</v>
      </c>
      <c r="D34" s="94" t="s">
        <v>2</v>
      </c>
      <c r="E34" s="92">
        <v>1</v>
      </c>
      <c r="F34" s="39">
        <v>0</v>
      </c>
      <c r="G34" s="95">
        <f t="shared" si="0"/>
        <v>0</v>
      </c>
    </row>
    <row r="35" spans="1:7" x14ac:dyDescent="0.2">
      <c r="A35" s="92" t="s">
        <v>107</v>
      </c>
      <c r="B35" s="92" t="s">
        <v>156</v>
      </c>
      <c r="C35" s="93" t="s">
        <v>158</v>
      </c>
      <c r="D35" s="94" t="s">
        <v>2</v>
      </c>
      <c r="E35" s="92">
        <v>1</v>
      </c>
      <c r="F35" s="39">
        <v>0</v>
      </c>
      <c r="G35" s="95">
        <f t="shared" si="0"/>
        <v>0</v>
      </c>
    </row>
    <row r="36" spans="1:7" x14ac:dyDescent="0.2">
      <c r="A36" s="92" t="s">
        <v>108</v>
      </c>
      <c r="B36" s="92" t="s">
        <v>157</v>
      </c>
      <c r="C36" s="93" t="s">
        <v>149</v>
      </c>
      <c r="D36" s="94" t="s">
        <v>2</v>
      </c>
      <c r="E36" s="92">
        <v>1</v>
      </c>
      <c r="F36" s="39">
        <v>0</v>
      </c>
      <c r="G36" s="95">
        <f t="shared" si="0"/>
        <v>0</v>
      </c>
    </row>
    <row r="37" spans="1:7" x14ac:dyDescent="0.2">
      <c r="A37" s="92" t="s">
        <v>109</v>
      </c>
      <c r="B37" s="92" t="s">
        <v>159</v>
      </c>
      <c r="C37" s="93" t="s">
        <v>149</v>
      </c>
      <c r="D37" s="94" t="s">
        <v>2</v>
      </c>
      <c r="E37" s="92">
        <v>1</v>
      </c>
      <c r="F37" s="39">
        <v>0</v>
      </c>
      <c r="G37" s="95">
        <f t="shared" si="0"/>
        <v>0</v>
      </c>
    </row>
    <row r="38" spans="1:7" x14ac:dyDescent="0.2">
      <c r="A38" s="92" t="s">
        <v>110</v>
      </c>
      <c r="B38" s="92" t="s">
        <v>160</v>
      </c>
      <c r="C38" s="93" t="s">
        <v>144</v>
      </c>
      <c r="D38" s="94" t="s">
        <v>2</v>
      </c>
      <c r="E38" s="92">
        <v>1</v>
      </c>
      <c r="F38" s="39">
        <v>0</v>
      </c>
      <c r="G38" s="95">
        <f t="shared" si="0"/>
        <v>0</v>
      </c>
    </row>
    <row r="39" spans="1:7" x14ac:dyDescent="0.2">
      <c r="A39" s="92" t="s">
        <v>111</v>
      </c>
      <c r="B39" s="92" t="s">
        <v>161</v>
      </c>
      <c r="C39" s="93" t="s">
        <v>149</v>
      </c>
      <c r="D39" s="94" t="s">
        <v>2</v>
      </c>
      <c r="E39" s="92">
        <v>1</v>
      </c>
      <c r="F39" s="39">
        <v>0</v>
      </c>
      <c r="G39" s="95">
        <f t="shared" si="0"/>
        <v>0</v>
      </c>
    </row>
    <row r="40" spans="1:7" x14ac:dyDescent="0.2">
      <c r="A40" s="92" t="s">
        <v>112</v>
      </c>
      <c r="B40" s="92" t="s">
        <v>162</v>
      </c>
      <c r="C40" s="93" t="s">
        <v>165</v>
      </c>
      <c r="D40" s="94" t="s">
        <v>2</v>
      </c>
      <c r="E40" s="92">
        <v>1</v>
      </c>
      <c r="F40" s="39">
        <v>0</v>
      </c>
      <c r="G40" s="95">
        <f t="shared" si="0"/>
        <v>0</v>
      </c>
    </row>
    <row r="41" spans="1:7" x14ac:dyDescent="0.2">
      <c r="A41" s="92" t="s">
        <v>113</v>
      </c>
      <c r="B41" s="92" t="s">
        <v>163</v>
      </c>
      <c r="C41" s="93" t="s">
        <v>166</v>
      </c>
      <c r="D41" s="94" t="s">
        <v>2</v>
      </c>
      <c r="E41" s="92">
        <v>1</v>
      </c>
      <c r="F41" s="39">
        <v>0</v>
      </c>
      <c r="G41" s="95">
        <f t="shared" si="0"/>
        <v>0</v>
      </c>
    </row>
    <row r="42" spans="1:7" x14ac:dyDescent="0.2">
      <c r="A42" s="92" t="s">
        <v>114</v>
      </c>
      <c r="B42" s="92" t="s">
        <v>164</v>
      </c>
      <c r="C42" s="93" t="s">
        <v>167</v>
      </c>
      <c r="D42" s="94" t="s">
        <v>2</v>
      </c>
      <c r="E42" s="92">
        <v>1</v>
      </c>
      <c r="F42" s="39">
        <v>0</v>
      </c>
      <c r="G42" s="95">
        <f t="shared" si="0"/>
        <v>0</v>
      </c>
    </row>
    <row r="43" spans="1:7" x14ac:dyDescent="0.2">
      <c r="A43" s="92" t="s">
        <v>115</v>
      </c>
      <c r="B43" s="92" t="s">
        <v>168</v>
      </c>
      <c r="C43" s="93" t="s">
        <v>149</v>
      </c>
      <c r="D43" s="94" t="s">
        <v>2</v>
      </c>
      <c r="E43" s="92">
        <v>1</v>
      </c>
      <c r="F43" s="39">
        <v>0</v>
      </c>
      <c r="G43" s="95">
        <f t="shared" si="0"/>
        <v>0</v>
      </c>
    </row>
    <row r="44" spans="1:7" x14ac:dyDescent="0.2">
      <c r="A44" s="92" t="s">
        <v>116</v>
      </c>
      <c r="B44" s="92" t="s">
        <v>169</v>
      </c>
      <c r="C44" s="93" t="s">
        <v>165</v>
      </c>
      <c r="D44" s="94" t="s">
        <v>2</v>
      </c>
      <c r="E44" s="92">
        <v>1</v>
      </c>
      <c r="F44" s="39">
        <v>0</v>
      </c>
      <c r="G44" s="95">
        <f t="shared" si="0"/>
        <v>0</v>
      </c>
    </row>
    <row r="45" spans="1:7" x14ac:dyDescent="0.2">
      <c r="A45" s="92" t="s">
        <v>117</v>
      </c>
      <c r="B45" s="92" t="s">
        <v>170</v>
      </c>
      <c r="C45" s="93" t="s">
        <v>149</v>
      </c>
      <c r="D45" s="94" t="s">
        <v>2</v>
      </c>
      <c r="E45" s="92">
        <v>1</v>
      </c>
      <c r="F45" s="39">
        <v>0</v>
      </c>
      <c r="G45" s="95">
        <f t="shared" si="0"/>
        <v>0</v>
      </c>
    </row>
    <row r="46" spans="1:7" x14ac:dyDescent="0.2">
      <c r="A46" s="92" t="s">
        <v>118</v>
      </c>
      <c r="B46" s="92" t="s">
        <v>171</v>
      </c>
      <c r="C46" s="93" t="s">
        <v>165</v>
      </c>
      <c r="D46" s="94" t="s">
        <v>2</v>
      </c>
      <c r="E46" s="92">
        <v>1</v>
      </c>
      <c r="F46" s="39">
        <v>0</v>
      </c>
      <c r="G46" s="95">
        <f t="shared" si="0"/>
        <v>0</v>
      </c>
    </row>
    <row r="47" spans="1:7" x14ac:dyDescent="0.2">
      <c r="A47" s="92" t="s">
        <v>119</v>
      </c>
      <c r="B47" s="92" t="s">
        <v>172</v>
      </c>
      <c r="C47" s="93" t="s">
        <v>173</v>
      </c>
      <c r="D47" s="94" t="s">
        <v>2</v>
      </c>
      <c r="E47" s="92">
        <v>1</v>
      </c>
      <c r="F47" s="39">
        <v>0</v>
      </c>
      <c r="G47" s="95">
        <f t="shared" si="0"/>
        <v>0</v>
      </c>
    </row>
    <row r="48" spans="1:7" x14ac:dyDescent="0.2">
      <c r="A48" s="92" t="s">
        <v>120</v>
      </c>
      <c r="B48" s="92" t="s">
        <v>176</v>
      </c>
      <c r="C48" s="93" t="s">
        <v>180</v>
      </c>
      <c r="D48" s="94" t="s">
        <v>2</v>
      </c>
      <c r="E48" s="92">
        <v>1</v>
      </c>
      <c r="F48" s="39">
        <v>0</v>
      </c>
      <c r="G48" s="95">
        <f t="shared" si="0"/>
        <v>0</v>
      </c>
    </row>
    <row r="49" spans="1:7" x14ac:dyDescent="0.2">
      <c r="A49" s="92" t="s">
        <v>121</v>
      </c>
      <c r="B49" s="92" t="s">
        <v>177</v>
      </c>
      <c r="C49" s="93" t="s">
        <v>181</v>
      </c>
      <c r="D49" s="94" t="s">
        <v>2</v>
      </c>
      <c r="E49" s="92">
        <v>1</v>
      </c>
      <c r="F49" s="39">
        <v>0</v>
      </c>
      <c r="G49" s="95">
        <f t="shared" si="0"/>
        <v>0</v>
      </c>
    </row>
    <row r="50" spans="1:7" x14ac:dyDescent="0.2">
      <c r="A50" s="92" t="s">
        <v>122</v>
      </c>
      <c r="B50" s="92" t="s">
        <v>178</v>
      </c>
      <c r="C50" s="93" t="s">
        <v>182</v>
      </c>
      <c r="D50" s="94" t="s">
        <v>2</v>
      </c>
      <c r="E50" s="92">
        <v>1</v>
      </c>
      <c r="F50" s="39">
        <v>0</v>
      </c>
      <c r="G50" s="95">
        <f t="shared" si="0"/>
        <v>0</v>
      </c>
    </row>
    <row r="51" spans="1:7" x14ac:dyDescent="0.2">
      <c r="A51" s="92" t="s">
        <v>123</v>
      </c>
      <c r="B51" s="92" t="s">
        <v>179</v>
      </c>
      <c r="C51" s="93" t="s">
        <v>183</v>
      </c>
      <c r="D51" s="94" t="s">
        <v>2</v>
      </c>
      <c r="E51" s="92">
        <v>1</v>
      </c>
      <c r="F51" s="39">
        <v>0</v>
      </c>
      <c r="G51" s="95">
        <f t="shared" si="0"/>
        <v>0</v>
      </c>
    </row>
    <row r="52" spans="1:7" x14ac:dyDescent="0.2">
      <c r="A52" s="92" t="s">
        <v>124</v>
      </c>
      <c r="B52" s="92" t="s">
        <v>217</v>
      </c>
      <c r="C52" s="93" t="s">
        <v>222</v>
      </c>
      <c r="D52" s="94" t="s">
        <v>2</v>
      </c>
      <c r="E52" s="92">
        <v>1</v>
      </c>
      <c r="F52" s="39">
        <v>0</v>
      </c>
      <c r="G52" s="95">
        <f t="shared" si="0"/>
        <v>0</v>
      </c>
    </row>
    <row r="53" spans="1:7" x14ac:dyDescent="0.2">
      <c r="A53" s="92" t="s">
        <v>125</v>
      </c>
      <c r="B53" s="92" t="s">
        <v>218</v>
      </c>
      <c r="C53" s="93" t="s">
        <v>223</v>
      </c>
      <c r="D53" s="94" t="s">
        <v>2</v>
      </c>
      <c r="E53" s="92">
        <v>1</v>
      </c>
      <c r="F53" s="39">
        <v>0</v>
      </c>
      <c r="G53" s="95">
        <f t="shared" si="0"/>
        <v>0</v>
      </c>
    </row>
    <row r="54" spans="1:7" x14ac:dyDescent="0.2">
      <c r="A54" s="92" t="s">
        <v>126</v>
      </c>
      <c r="B54" s="92" t="s">
        <v>178</v>
      </c>
      <c r="C54" s="93" t="s">
        <v>224</v>
      </c>
      <c r="D54" s="94" t="s">
        <v>2</v>
      </c>
      <c r="E54" s="92">
        <v>1</v>
      </c>
      <c r="F54" s="39">
        <v>0</v>
      </c>
      <c r="G54" s="95">
        <f t="shared" si="0"/>
        <v>0</v>
      </c>
    </row>
    <row r="55" spans="1:7" x14ac:dyDescent="0.2">
      <c r="A55" s="92" t="s">
        <v>127</v>
      </c>
      <c r="B55" s="92" t="s">
        <v>219</v>
      </c>
      <c r="C55" s="93" t="s">
        <v>222</v>
      </c>
      <c r="D55" s="94" t="s">
        <v>2</v>
      </c>
      <c r="E55" s="92">
        <v>1</v>
      </c>
      <c r="F55" s="39">
        <v>0</v>
      </c>
      <c r="G55" s="95">
        <f t="shared" si="0"/>
        <v>0</v>
      </c>
    </row>
    <row r="56" spans="1:7" x14ac:dyDescent="0.2">
      <c r="A56" s="92" t="s">
        <v>128</v>
      </c>
      <c r="B56" s="92" t="s">
        <v>220</v>
      </c>
      <c r="C56" s="93" t="s">
        <v>223</v>
      </c>
      <c r="D56" s="94" t="s">
        <v>2</v>
      </c>
      <c r="E56" s="92">
        <v>1</v>
      </c>
      <c r="F56" s="39">
        <v>0</v>
      </c>
      <c r="G56" s="95">
        <f t="shared" si="0"/>
        <v>0</v>
      </c>
    </row>
    <row r="57" spans="1:7" x14ac:dyDescent="0.2">
      <c r="A57" s="92" t="s">
        <v>129</v>
      </c>
      <c r="B57" s="92" t="s">
        <v>221</v>
      </c>
      <c r="C57" s="93" t="s">
        <v>224</v>
      </c>
      <c r="D57" s="94" t="s">
        <v>2</v>
      </c>
      <c r="E57" s="92">
        <v>1</v>
      </c>
      <c r="F57" s="39">
        <v>0</v>
      </c>
      <c r="G57" s="95">
        <f t="shared" si="0"/>
        <v>0</v>
      </c>
    </row>
    <row r="58" spans="1:7" x14ac:dyDescent="0.2">
      <c r="A58" s="92" t="s">
        <v>130</v>
      </c>
      <c r="B58" s="92" t="s">
        <v>184</v>
      </c>
      <c r="C58" s="93" t="s">
        <v>189</v>
      </c>
      <c r="D58" s="94" t="s">
        <v>2</v>
      </c>
      <c r="E58" s="92">
        <v>1</v>
      </c>
      <c r="F58" s="39">
        <v>0</v>
      </c>
      <c r="G58" s="95">
        <f t="shared" ref="G58:G67" si="1">E58*F58</f>
        <v>0</v>
      </c>
    </row>
    <row r="59" spans="1:7" x14ac:dyDescent="0.2">
      <c r="A59" s="92" t="s">
        <v>131</v>
      </c>
      <c r="B59" s="92" t="s">
        <v>185</v>
      </c>
      <c r="C59" s="93" t="s">
        <v>190</v>
      </c>
      <c r="D59" s="94" t="s">
        <v>2</v>
      </c>
      <c r="E59" s="92">
        <v>1</v>
      </c>
      <c r="F59" s="39">
        <v>0</v>
      </c>
      <c r="G59" s="95">
        <f t="shared" si="1"/>
        <v>0</v>
      </c>
    </row>
    <row r="60" spans="1:7" x14ac:dyDescent="0.2">
      <c r="A60" s="92" t="s">
        <v>132</v>
      </c>
      <c r="B60" s="92" t="s">
        <v>186</v>
      </c>
      <c r="C60" s="93" t="s">
        <v>191</v>
      </c>
      <c r="D60" s="94" t="s">
        <v>2</v>
      </c>
      <c r="E60" s="92">
        <v>1</v>
      </c>
      <c r="F60" s="39">
        <v>0</v>
      </c>
      <c r="G60" s="95">
        <f t="shared" ref="G60:G64" si="2">E60*F60</f>
        <v>0</v>
      </c>
    </row>
    <row r="61" spans="1:7" x14ac:dyDescent="0.2">
      <c r="A61" s="92" t="s">
        <v>133</v>
      </c>
      <c r="B61" s="92" t="s">
        <v>185</v>
      </c>
      <c r="C61" s="93" t="s">
        <v>190</v>
      </c>
      <c r="D61" s="94" t="s">
        <v>2</v>
      </c>
      <c r="E61" s="92">
        <v>1</v>
      </c>
      <c r="F61" s="39">
        <v>0</v>
      </c>
      <c r="G61" s="95">
        <f t="shared" si="2"/>
        <v>0</v>
      </c>
    </row>
    <row r="62" spans="1:7" x14ac:dyDescent="0.2">
      <c r="A62" s="92" t="s">
        <v>134</v>
      </c>
      <c r="B62" s="92" t="s">
        <v>225</v>
      </c>
      <c r="C62" s="93" t="s">
        <v>226</v>
      </c>
      <c r="D62" s="94" t="s">
        <v>2</v>
      </c>
      <c r="E62" s="92">
        <v>1</v>
      </c>
      <c r="F62" s="39">
        <v>0</v>
      </c>
      <c r="G62" s="95">
        <f t="shared" si="2"/>
        <v>0</v>
      </c>
    </row>
    <row r="63" spans="1:7" x14ac:dyDescent="0.2">
      <c r="A63" s="92" t="s">
        <v>135</v>
      </c>
      <c r="B63" s="92" t="s">
        <v>187</v>
      </c>
      <c r="C63" s="93" t="s">
        <v>192</v>
      </c>
      <c r="D63" s="94" t="s">
        <v>2</v>
      </c>
      <c r="E63" s="92">
        <v>1</v>
      </c>
      <c r="F63" s="39">
        <v>0</v>
      </c>
      <c r="G63" s="95">
        <f t="shared" si="2"/>
        <v>0</v>
      </c>
    </row>
    <row r="64" spans="1:7" x14ac:dyDescent="0.2">
      <c r="A64" s="92" t="s">
        <v>136</v>
      </c>
      <c r="B64" s="92" t="s">
        <v>188</v>
      </c>
      <c r="C64" s="93" t="s">
        <v>193</v>
      </c>
      <c r="D64" s="94" t="s">
        <v>2</v>
      </c>
      <c r="E64" s="92">
        <v>1</v>
      </c>
      <c r="F64" s="39">
        <v>0</v>
      </c>
      <c r="G64" s="95">
        <f t="shared" si="2"/>
        <v>0</v>
      </c>
    </row>
    <row r="65" spans="1:8" x14ac:dyDescent="0.2">
      <c r="A65" s="92" t="s">
        <v>137</v>
      </c>
      <c r="B65" s="104">
        <v>63537444</v>
      </c>
      <c r="C65" s="93" t="s">
        <v>227</v>
      </c>
      <c r="D65" s="94" t="s">
        <v>2</v>
      </c>
      <c r="E65" s="92">
        <v>1</v>
      </c>
      <c r="F65" s="39">
        <v>0</v>
      </c>
      <c r="G65" s="95">
        <f t="shared" si="1"/>
        <v>0</v>
      </c>
    </row>
    <row r="66" spans="1:8" x14ac:dyDescent="0.2">
      <c r="A66" s="92" t="s">
        <v>174</v>
      </c>
      <c r="B66" s="104">
        <v>63638333</v>
      </c>
      <c r="C66" s="93" t="s">
        <v>228</v>
      </c>
      <c r="D66" s="94" t="s">
        <v>2</v>
      </c>
      <c r="E66" s="92">
        <v>1</v>
      </c>
      <c r="F66" s="39">
        <v>0</v>
      </c>
      <c r="G66" s="95">
        <f t="shared" si="1"/>
        <v>0</v>
      </c>
    </row>
    <row r="67" spans="1:8" x14ac:dyDescent="0.2">
      <c r="A67" s="92" t="s">
        <v>175</v>
      </c>
      <c r="B67" s="104">
        <v>53637134</v>
      </c>
      <c r="C67" s="93" t="s">
        <v>229</v>
      </c>
      <c r="D67" s="94" t="s">
        <v>2</v>
      </c>
      <c r="E67" s="92">
        <v>1</v>
      </c>
      <c r="F67" s="39">
        <v>0</v>
      </c>
      <c r="G67" s="95">
        <f t="shared" si="1"/>
        <v>0</v>
      </c>
    </row>
    <row r="68" spans="1:8" ht="20.25" customHeight="1" x14ac:dyDescent="0.25">
      <c r="C68" s="105" t="s">
        <v>33</v>
      </c>
      <c r="D68" s="97"/>
      <c r="E68" s="97"/>
      <c r="F68" s="98"/>
      <c r="G68" s="106">
        <f>SUM(G26:G67)</f>
        <v>0</v>
      </c>
    </row>
    <row r="69" spans="1:8" ht="15" x14ac:dyDescent="0.25">
      <c r="A69" s="89"/>
      <c r="B69" s="90"/>
      <c r="C69" s="107" t="s">
        <v>194</v>
      </c>
      <c r="D69" s="108"/>
      <c r="E69" s="108"/>
      <c r="F69" s="109"/>
      <c r="G69" s="89"/>
    </row>
    <row r="70" spans="1:8" ht="28.5" x14ac:dyDescent="0.2">
      <c r="A70" s="92" t="s">
        <v>230</v>
      </c>
      <c r="B70" s="92"/>
      <c r="C70" s="93" t="s">
        <v>195</v>
      </c>
      <c r="D70" s="94" t="s">
        <v>197</v>
      </c>
      <c r="E70" s="92">
        <v>20</v>
      </c>
      <c r="F70" s="38">
        <v>0</v>
      </c>
      <c r="G70" s="95">
        <f>E70*F70</f>
        <v>0</v>
      </c>
    </row>
    <row r="71" spans="1:8" ht="28.5" x14ac:dyDescent="0.2">
      <c r="A71" s="92" t="s">
        <v>231</v>
      </c>
      <c r="B71" s="92"/>
      <c r="C71" s="93" t="s">
        <v>196</v>
      </c>
      <c r="D71" s="94" t="s">
        <v>197</v>
      </c>
      <c r="E71" s="92">
        <v>20</v>
      </c>
      <c r="F71" s="38">
        <v>0</v>
      </c>
      <c r="G71" s="95">
        <f>E71*F71</f>
        <v>0</v>
      </c>
    </row>
    <row r="72" spans="1:8" ht="19.5" customHeight="1" x14ac:dyDescent="0.25">
      <c r="C72" s="110" t="s">
        <v>198</v>
      </c>
      <c r="D72" s="111"/>
      <c r="E72" s="111"/>
      <c r="F72" s="112"/>
      <c r="G72" s="113">
        <f>SUM(G70:G71)</f>
        <v>0</v>
      </c>
    </row>
    <row r="73" spans="1:8" ht="15" x14ac:dyDescent="0.25">
      <c r="C73" s="114"/>
      <c r="D73" s="115"/>
      <c r="E73" s="115"/>
      <c r="F73" s="115"/>
      <c r="G73" s="116"/>
    </row>
    <row r="74" spans="1:8" s="117" customFormat="1" ht="45" customHeight="1" x14ac:dyDescent="0.25">
      <c r="C74" s="118" t="s">
        <v>208</v>
      </c>
      <c r="D74" s="119"/>
      <c r="E74" s="119"/>
      <c r="F74" s="120"/>
      <c r="G74" s="121">
        <f>G23+G68+G72</f>
        <v>0</v>
      </c>
    </row>
    <row r="75" spans="1:8" s="117" customFormat="1" ht="24" customHeight="1" x14ac:dyDescent="0.25">
      <c r="C75" s="118" t="s">
        <v>37</v>
      </c>
      <c r="D75" s="122"/>
      <c r="E75" s="122"/>
      <c r="F75" s="120"/>
      <c r="G75" s="123">
        <v>0.22</v>
      </c>
    </row>
    <row r="76" spans="1:8" s="117" customFormat="1" ht="36.75" customHeight="1" x14ac:dyDescent="0.25">
      <c r="C76" s="124" t="s">
        <v>36</v>
      </c>
      <c r="D76" s="122"/>
      <c r="E76" s="122"/>
      <c r="F76" s="120"/>
      <c r="G76" s="121">
        <f>G74*G75</f>
        <v>0</v>
      </c>
    </row>
    <row r="77" spans="1:8" s="117" customFormat="1" ht="47.25" customHeight="1" x14ac:dyDescent="0.25">
      <c r="C77" s="125" t="s">
        <v>209</v>
      </c>
      <c r="D77" s="126"/>
      <c r="E77" s="126"/>
      <c r="F77" s="127"/>
      <c r="G77" s="121">
        <f>G74+G76</f>
        <v>0</v>
      </c>
      <c r="H77" s="128"/>
    </row>
    <row r="81" spans="2:8" x14ac:dyDescent="0.2">
      <c r="G81" s="83" t="s">
        <v>45</v>
      </c>
    </row>
    <row r="83" spans="2:8" x14ac:dyDescent="0.2">
      <c r="G83" s="129"/>
    </row>
    <row r="86" spans="2:8" ht="15" x14ac:dyDescent="0.25">
      <c r="B86" s="130" t="s">
        <v>232</v>
      </c>
    </row>
    <row r="87" spans="2:8" ht="30" customHeight="1" x14ac:dyDescent="0.2">
      <c r="B87" s="131" t="s">
        <v>236</v>
      </c>
      <c r="C87" s="131"/>
      <c r="D87" s="131"/>
      <c r="E87" s="131"/>
      <c r="F87" s="131"/>
      <c r="G87" s="131"/>
      <c r="H87" s="131"/>
    </row>
    <row r="88" spans="2:8" ht="30.75" customHeight="1" x14ac:dyDescent="0.2"/>
    <row r="89" spans="2:8" ht="15" x14ac:dyDescent="0.25">
      <c r="B89" s="132" t="s">
        <v>38</v>
      </c>
      <c r="C89" s="72"/>
      <c r="D89" s="72"/>
      <c r="E89" s="72"/>
      <c r="F89" s="72"/>
      <c r="G89" s="72"/>
    </row>
    <row r="91" spans="2:8" ht="15" x14ac:dyDescent="0.25">
      <c r="B91" s="132"/>
      <c r="C91" s="72"/>
      <c r="D91" s="72"/>
      <c r="E91" s="72"/>
      <c r="F91" s="72"/>
      <c r="G91" s="72"/>
    </row>
  </sheetData>
  <sheetProtection algorithmName="SHA-512" hashValue="Wnw82EI0deOFj6dsXHoVyB+aTv3y7axugwSCYyR6kBtkqTXd4nhKdTNVDamnvq1ed8T2a2HSTh3aKMvb2JMqQQ==" saltValue="RAoKoCrV4NhRcL5XlhFDfA==" spinCount="100000" sheet="1" objects="1" scenarios="1"/>
  <mergeCells count="15">
    <mergeCell ref="B91:G91"/>
    <mergeCell ref="B87:H87"/>
    <mergeCell ref="B10:C10"/>
    <mergeCell ref="B11:C11"/>
    <mergeCell ref="A14:G14"/>
    <mergeCell ref="A17:G17"/>
    <mergeCell ref="C74:F74"/>
    <mergeCell ref="A25:G25"/>
    <mergeCell ref="C23:F23"/>
    <mergeCell ref="C72:F72"/>
    <mergeCell ref="B89:G89"/>
    <mergeCell ref="C68:F68"/>
    <mergeCell ref="C75:F75"/>
    <mergeCell ref="C76:F76"/>
    <mergeCell ref="C77:F77"/>
  </mergeCells>
  <phoneticPr fontId="1" type="noConversion"/>
  <pageMargins left="0.7" right="0.7" top="0.75" bottom="0.75" header="0.3" footer="0.3"/>
  <pageSetup paperSize="9" scale="64" fitToHeight="0" orientation="portrait" verticalDpi="1200" r:id="rId1"/>
  <headerFooter>
    <oddHeader>&amp;R&amp;"Arial,Krepko"OBR-2</oddHeader>
    <oddFooter>&amp;LUKC Maribor&amp;RVzdrževanje endoskopske periferne 
opreme in fleksibilnih endoskopov FUJIFILM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view="pageLayout" topLeftCell="A58" zoomScaleNormal="100" workbookViewId="0">
      <selection activeCell="F19" sqref="F19:G49"/>
    </sheetView>
  </sheetViews>
  <sheetFormatPr defaultRowHeight="14.25" x14ac:dyDescent="0.2"/>
  <cols>
    <col min="1" max="1" width="6.85546875" style="17" customWidth="1"/>
    <col min="2" max="2" width="50.140625" style="17" customWidth="1"/>
    <col min="3" max="3" width="9.28515625" style="17" customWidth="1"/>
    <col min="4" max="4" width="17.140625" style="17" customWidth="1"/>
    <col min="5" max="5" width="6.42578125" style="17" customWidth="1"/>
    <col min="6" max="6" width="9.28515625" style="17" customWidth="1"/>
    <col min="7" max="7" width="16.28515625" style="17" customWidth="1"/>
    <col min="8" max="8" width="22.5703125" style="17" customWidth="1"/>
    <col min="9" max="9" width="12.140625" style="17" bestFit="1" customWidth="1"/>
    <col min="10" max="16384" width="9.140625" style="17"/>
  </cols>
  <sheetData>
    <row r="1" spans="1:10" s="1" customFormat="1" ht="16.5" customHeight="1" x14ac:dyDescent="0.2">
      <c r="B1" s="2"/>
      <c r="C1" s="2"/>
      <c r="D1" s="2"/>
      <c r="E1" s="3"/>
      <c r="H1" s="30"/>
      <c r="J1" s="4"/>
    </row>
    <row r="2" spans="1:10" s="1" customFormat="1" ht="12.75" x14ac:dyDescent="0.2">
      <c r="B2" s="2"/>
      <c r="C2" s="2"/>
      <c r="D2" s="2"/>
      <c r="E2" s="3"/>
      <c r="J2" s="4"/>
    </row>
    <row r="3" spans="1:10" s="5" customFormat="1" ht="12.75" x14ac:dyDescent="0.2">
      <c r="B3" s="146" t="s">
        <v>39</v>
      </c>
      <c r="C3" s="6"/>
      <c r="D3" s="6"/>
      <c r="E3" s="7"/>
      <c r="F3" s="7"/>
      <c r="G3" s="7"/>
      <c r="J3" s="4"/>
    </row>
    <row r="4" spans="1:10" s="5" customFormat="1" ht="20.25" customHeight="1" x14ac:dyDescent="0.2">
      <c r="B4" s="148"/>
      <c r="C4" s="155"/>
      <c r="D4" s="155"/>
      <c r="E4" s="156"/>
      <c r="F4" s="157"/>
      <c r="G4" s="9"/>
      <c r="H4" s="9"/>
      <c r="J4" s="4"/>
    </row>
    <row r="5" spans="1:10" s="5" customFormat="1" ht="20.25" customHeight="1" x14ac:dyDescent="0.2">
      <c r="B5" s="148"/>
      <c r="C5" s="155"/>
      <c r="D5" s="155"/>
      <c r="E5" s="156"/>
      <c r="F5" s="157"/>
      <c r="G5" s="10"/>
      <c r="H5" s="10"/>
      <c r="J5" s="4"/>
    </row>
    <row r="6" spans="1:10" s="5" customFormat="1" ht="20.25" customHeight="1" x14ac:dyDescent="0.2">
      <c r="B6" s="148"/>
      <c r="C6" s="155"/>
      <c r="D6" s="155"/>
      <c r="E6" s="156"/>
      <c r="F6" s="157"/>
      <c r="G6" s="9"/>
      <c r="H6" s="9"/>
      <c r="J6" s="4"/>
    </row>
    <row r="7" spans="1:10" s="5" customFormat="1" ht="12.75" x14ac:dyDescent="0.2">
      <c r="B7" s="151"/>
      <c r="C7" s="11"/>
      <c r="D7" s="11"/>
      <c r="E7" s="7"/>
      <c r="J7" s="4"/>
    </row>
    <row r="8" spans="1:10" s="5" customFormat="1" ht="20.25" customHeight="1" x14ac:dyDescent="0.2">
      <c r="B8" s="146" t="s">
        <v>41</v>
      </c>
      <c r="C8" s="6"/>
      <c r="D8" s="6"/>
      <c r="E8" s="7"/>
      <c r="H8" s="9"/>
      <c r="J8" s="4"/>
    </row>
    <row r="9" spans="1:10" s="5" customFormat="1" ht="20.25" customHeight="1" x14ac:dyDescent="0.2">
      <c r="B9" s="146" t="s">
        <v>40</v>
      </c>
      <c r="C9" s="6"/>
      <c r="D9" s="6"/>
      <c r="E9" s="7"/>
      <c r="G9" s="12"/>
      <c r="J9" s="4"/>
    </row>
    <row r="10" spans="1:10" s="1" customFormat="1" ht="12.75" x14ac:dyDescent="0.2">
      <c r="B10" s="2"/>
      <c r="C10" s="2"/>
      <c r="D10" s="2"/>
      <c r="E10" s="3"/>
      <c r="J10" s="4"/>
    </row>
    <row r="11" spans="1:10" s="1" customFormat="1" ht="12.75" x14ac:dyDescent="0.2">
      <c r="B11" s="2"/>
      <c r="C11" s="2"/>
      <c r="D11" s="2"/>
      <c r="E11" s="3"/>
      <c r="J11" s="4"/>
    </row>
    <row r="12" spans="1:10" s="1" customFormat="1" ht="15.75" x14ac:dyDescent="0.25">
      <c r="A12" s="44" t="s">
        <v>201</v>
      </c>
      <c r="B12" s="45"/>
      <c r="C12" s="45"/>
      <c r="D12" s="45"/>
      <c r="E12" s="45"/>
      <c r="F12" s="45"/>
      <c r="G12" s="45"/>
      <c r="I12" s="4"/>
    </row>
    <row r="13" spans="1:10" s="1" customFormat="1" ht="15" x14ac:dyDescent="0.25">
      <c r="C13" s="13"/>
      <c r="D13" s="3"/>
      <c r="I13" s="4"/>
    </row>
    <row r="14" spans="1:10" ht="36.75" customHeight="1" x14ac:dyDescent="0.25">
      <c r="A14" s="57" t="s">
        <v>212</v>
      </c>
      <c r="B14" s="58"/>
      <c r="C14" s="58"/>
      <c r="D14" s="58"/>
      <c r="E14" s="58"/>
      <c r="F14" s="58"/>
      <c r="G14" s="58"/>
      <c r="H14" s="59"/>
      <c r="I14" s="16"/>
    </row>
    <row r="15" spans="1:10" ht="18" x14ac:dyDescent="0.25">
      <c r="A15" s="14"/>
      <c r="B15" s="13"/>
      <c r="C15" s="13"/>
      <c r="D15" s="13"/>
      <c r="E15" s="15"/>
      <c r="F15" s="15"/>
      <c r="G15" s="15"/>
      <c r="H15" s="15"/>
      <c r="I15" s="15"/>
      <c r="J15" s="16"/>
    </row>
    <row r="16" spans="1:10" ht="18" x14ac:dyDescent="0.25">
      <c r="A16" s="14"/>
      <c r="B16" s="13"/>
      <c r="C16" s="13"/>
      <c r="D16" s="13"/>
      <c r="E16" s="15"/>
      <c r="F16" s="15"/>
      <c r="G16" s="15"/>
      <c r="H16" s="15"/>
      <c r="I16" s="15"/>
      <c r="J16" s="16"/>
    </row>
    <row r="17" spans="1:8" ht="8.25" customHeight="1" x14ac:dyDescent="0.25">
      <c r="A17" s="18"/>
      <c r="B17" s="18"/>
      <c r="C17" s="18"/>
      <c r="D17" s="18"/>
      <c r="E17" s="18"/>
      <c r="F17" s="18"/>
      <c r="G17" s="18"/>
    </row>
    <row r="18" spans="1:8" ht="31.5" customHeight="1" x14ac:dyDescent="0.25">
      <c r="A18" s="133" t="s">
        <v>0</v>
      </c>
      <c r="B18" s="134" t="s">
        <v>47</v>
      </c>
      <c r="C18" s="134" t="s">
        <v>233</v>
      </c>
      <c r="D18" s="134" t="s">
        <v>234</v>
      </c>
      <c r="E18" s="133" t="s">
        <v>92</v>
      </c>
      <c r="F18" s="135" t="s">
        <v>95</v>
      </c>
      <c r="G18" s="135" t="s">
        <v>237</v>
      </c>
      <c r="H18" s="135" t="s">
        <v>97</v>
      </c>
    </row>
    <row r="19" spans="1:8" ht="15" x14ac:dyDescent="0.2">
      <c r="A19" s="136" t="s">
        <v>1</v>
      </c>
      <c r="B19" s="137" t="s">
        <v>48</v>
      </c>
      <c r="C19" s="137">
        <v>142385</v>
      </c>
      <c r="D19" s="138" t="s">
        <v>49</v>
      </c>
      <c r="E19" s="137" t="s">
        <v>2</v>
      </c>
      <c r="F19" s="158"/>
      <c r="G19" s="159">
        <v>0</v>
      </c>
      <c r="H19" s="139">
        <f t="shared" ref="H19:H49" si="0">F19*G19</f>
        <v>0</v>
      </c>
    </row>
    <row r="20" spans="1:8" ht="15" x14ac:dyDescent="0.2">
      <c r="A20" s="136" t="s">
        <v>3</v>
      </c>
      <c r="B20" s="137" t="s">
        <v>50</v>
      </c>
      <c r="C20" s="137">
        <v>142385</v>
      </c>
      <c r="D20" s="138" t="s">
        <v>51</v>
      </c>
      <c r="E20" s="137" t="s">
        <v>2</v>
      </c>
      <c r="F20" s="158"/>
      <c r="G20" s="159">
        <v>0</v>
      </c>
      <c r="H20" s="139">
        <f t="shared" si="0"/>
        <v>0</v>
      </c>
    </row>
    <row r="21" spans="1:8" ht="15" x14ac:dyDescent="0.2">
      <c r="A21" s="136" t="s">
        <v>6</v>
      </c>
      <c r="B21" s="137" t="s">
        <v>52</v>
      </c>
      <c r="C21" s="137">
        <v>142385</v>
      </c>
      <c r="D21" s="138">
        <v>1010120</v>
      </c>
      <c r="E21" s="137" t="s">
        <v>2</v>
      </c>
      <c r="F21" s="158"/>
      <c r="G21" s="159">
        <v>0</v>
      </c>
      <c r="H21" s="139">
        <f t="shared" si="0"/>
        <v>0</v>
      </c>
    </row>
    <row r="22" spans="1:8" ht="15" x14ac:dyDescent="0.2">
      <c r="A22" s="136" t="s">
        <v>4</v>
      </c>
      <c r="B22" s="137" t="s">
        <v>53</v>
      </c>
      <c r="C22" s="137">
        <v>142385</v>
      </c>
      <c r="D22" s="138" t="s">
        <v>54</v>
      </c>
      <c r="E22" s="137" t="s">
        <v>2</v>
      </c>
      <c r="F22" s="158"/>
      <c r="G22" s="159">
        <v>0</v>
      </c>
      <c r="H22" s="139">
        <f t="shared" si="0"/>
        <v>0</v>
      </c>
    </row>
    <row r="23" spans="1:8" ht="15" x14ac:dyDescent="0.2">
      <c r="A23" s="136" t="s">
        <v>5</v>
      </c>
      <c r="B23" s="137" t="s">
        <v>55</v>
      </c>
      <c r="C23" s="137">
        <v>142386</v>
      </c>
      <c r="D23" s="138">
        <v>601436</v>
      </c>
      <c r="E23" s="137" t="s">
        <v>2</v>
      </c>
      <c r="F23" s="158"/>
      <c r="G23" s="159">
        <v>0</v>
      </c>
      <c r="H23" s="139">
        <f t="shared" si="0"/>
        <v>0</v>
      </c>
    </row>
    <row r="24" spans="1:8" ht="15" x14ac:dyDescent="0.2">
      <c r="A24" s="136" t="s">
        <v>7</v>
      </c>
      <c r="B24" s="137" t="s">
        <v>56</v>
      </c>
      <c r="C24" s="137">
        <v>142387</v>
      </c>
      <c r="D24" s="138" t="s">
        <v>57</v>
      </c>
      <c r="E24" s="137" t="s">
        <v>2</v>
      </c>
      <c r="F24" s="158"/>
      <c r="G24" s="159">
        <v>0</v>
      </c>
      <c r="H24" s="139">
        <f t="shared" si="0"/>
        <v>0</v>
      </c>
    </row>
    <row r="25" spans="1:8" ht="15" x14ac:dyDescent="0.2">
      <c r="A25" s="136" t="s">
        <v>8</v>
      </c>
      <c r="B25" s="137" t="s">
        <v>58</v>
      </c>
      <c r="C25" s="137">
        <v>142388</v>
      </c>
      <c r="D25" s="138" t="s">
        <v>59</v>
      </c>
      <c r="E25" s="137" t="s">
        <v>2</v>
      </c>
      <c r="F25" s="158"/>
      <c r="G25" s="159">
        <v>0</v>
      </c>
      <c r="H25" s="139">
        <f t="shared" si="0"/>
        <v>0</v>
      </c>
    </row>
    <row r="26" spans="1:8" ht="15" x14ac:dyDescent="0.2">
      <c r="A26" s="136" t="s">
        <v>9</v>
      </c>
      <c r="B26" s="137" t="s">
        <v>60</v>
      </c>
      <c r="C26" s="137">
        <v>142389</v>
      </c>
      <c r="D26" s="138">
        <v>220595</v>
      </c>
      <c r="E26" s="137" t="s">
        <v>2</v>
      </c>
      <c r="F26" s="158"/>
      <c r="G26" s="159">
        <v>0</v>
      </c>
      <c r="H26" s="139">
        <f t="shared" si="0"/>
        <v>0</v>
      </c>
    </row>
    <row r="27" spans="1:8" ht="15" x14ac:dyDescent="0.2">
      <c r="A27" s="136" t="s">
        <v>10</v>
      </c>
      <c r="B27" s="137" t="s">
        <v>61</v>
      </c>
      <c r="C27" s="137">
        <v>142390</v>
      </c>
      <c r="D27" s="138" t="s">
        <v>62</v>
      </c>
      <c r="E27" s="137" t="s">
        <v>2</v>
      </c>
      <c r="F27" s="158"/>
      <c r="G27" s="159">
        <v>0</v>
      </c>
      <c r="H27" s="139">
        <f t="shared" si="0"/>
        <v>0</v>
      </c>
    </row>
    <row r="28" spans="1:8" ht="15" x14ac:dyDescent="0.2">
      <c r="A28" s="136" t="s">
        <v>11</v>
      </c>
      <c r="B28" s="137" t="s">
        <v>63</v>
      </c>
      <c r="C28" s="137">
        <v>142391</v>
      </c>
      <c r="D28" s="138">
        <v>1000040243</v>
      </c>
      <c r="E28" s="137" t="s">
        <v>2</v>
      </c>
      <c r="F28" s="158"/>
      <c r="G28" s="159">
        <v>0</v>
      </c>
      <c r="H28" s="139">
        <f t="shared" si="0"/>
        <v>0</v>
      </c>
    </row>
    <row r="29" spans="1:8" ht="15" x14ac:dyDescent="0.2">
      <c r="A29" s="136" t="s">
        <v>12</v>
      </c>
      <c r="B29" s="137" t="s">
        <v>48</v>
      </c>
      <c r="C29" s="137">
        <v>142392</v>
      </c>
      <c r="D29" s="138" t="s">
        <v>64</v>
      </c>
      <c r="E29" s="137" t="s">
        <v>2</v>
      </c>
      <c r="F29" s="158"/>
      <c r="G29" s="159">
        <v>0</v>
      </c>
      <c r="H29" s="139">
        <f t="shared" si="0"/>
        <v>0</v>
      </c>
    </row>
    <row r="30" spans="1:8" ht="15" x14ac:dyDescent="0.2">
      <c r="A30" s="136" t="s">
        <v>13</v>
      </c>
      <c r="B30" s="137" t="s">
        <v>65</v>
      </c>
      <c r="C30" s="137">
        <v>142392</v>
      </c>
      <c r="D30" s="138"/>
      <c r="E30" s="137" t="s">
        <v>2</v>
      </c>
      <c r="F30" s="158"/>
      <c r="G30" s="159">
        <v>0</v>
      </c>
      <c r="H30" s="139">
        <f t="shared" si="0"/>
        <v>0</v>
      </c>
    </row>
    <row r="31" spans="1:8" ht="15" x14ac:dyDescent="0.2">
      <c r="A31" s="136" t="s">
        <v>14</v>
      </c>
      <c r="B31" s="137" t="s">
        <v>52</v>
      </c>
      <c r="C31" s="137">
        <v>142392</v>
      </c>
      <c r="D31" s="138">
        <v>1010122</v>
      </c>
      <c r="E31" s="137" t="s">
        <v>2</v>
      </c>
      <c r="F31" s="158"/>
      <c r="G31" s="159">
        <v>0</v>
      </c>
      <c r="H31" s="139">
        <f t="shared" si="0"/>
        <v>0</v>
      </c>
    </row>
    <row r="32" spans="1:8" ht="15" x14ac:dyDescent="0.2">
      <c r="A32" s="136" t="s">
        <v>15</v>
      </c>
      <c r="B32" s="137" t="s">
        <v>53</v>
      </c>
      <c r="C32" s="137">
        <v>142392</v>
      </c>
      <c r="D32" s="138" t="s">
        <v>66</v>
      </c>
      <c r="E32" s="137" t="s">
        <v>2</v>
      </c>
      <c r="F32" s="158"/>
      <c r="G32" s="159">
        <v>0</v>
      </c>
      <c r="H32" s="139">
        <f t="shared" si="0"/>
        <v>0</v>
      </c>
    </row>
    <row r="33" spans="1:8" ht="15" x14ac:dyDescent="0.2">
      <c r="A33" s="136" t="s">
        <v>16</v>
      </c>
      <c r="B33" s="137" t="s">
        <v>67</v>
      </c>
      <c r="C33" s="137">
        <v>142393</v>
      </c>
      <c r="D33" s="138" t="s">
        <v>68</v>
      </c>
      <c r="E33" s="137" t="s">
        <v>2</v>
      </c>
      <c r="F33" s="158"/>
      <c r="G33" s="159">
        <v>0</v>
      </c>
      <c r="H33" s="139">
        <f t="shared" si="0"/>
        <v>0</v>
      </c>
    </row>
    <row r="34" spans="1:8" ht="15" x14ac:dyDescent="0.2">
      <c r="A34" s="136" t="s">
        <v>17</v>
      </c>
      <c r="B34" s="137" t="s">
        <v>69</v>
      </c>
      <c r="C34" s="137">
        <v>142394</v>
      </c>
      <c r="D34" s="138" t="s">
        <v>70</v>
      </c>
      <c r="E34" s="137" t="s">
        <v>2</v>
      </c>
      <c r="F34" s="158"/>
      <c r="G34" s="159">
        <v>0</v>
      </c>
      <c r="H34" s="139">
        <f t="shared" si="0"/>
        <v>0</v>
      </c>
    </row>
    <row r="35" spans="1:8" ht="15" x14ac:dyDescent="0.2">
      <c r="A35" s="136" t="s">
        <v>18</v>
      </c>
      <c r="B35" s="137" t="s">
        <v>71</v>
      </c>
      <c r="C35" s="137">
        <v>142395</v>
      </c>
      <c r="D35" s="138" t="s">
        <v>72</v>
      </c>
      <c r="E35" s="137" t="s">
        <v>2</v>
      </c>
      <c r="F35" s="158"/>
      <c r="G35" s="159">
        <v>0</v>
      </c>
      <c r="H35" s="139">
        <f t="shared" si="0"/>
        <v>0</v>
      </c>
    </row>
    <row r="36" spans="1:8" ht="15" x14ac:dyDescent="0.2">
      <c r="A36" s="136" t="s">
        <v>19</v>
      </c>
      <c r="B36" s="137" t="s">
        <v>73</v>
      </c>
      <c r="C36" s="137">
        <v>142396</v>
      </c>
      <c r="D36" s="138">
        <v>601446</v>
      </c>
      <c r="E36" s="137" t="s">
        <v>2</v>
      </c>
      <c r="F36" s="158"/>
      <c r="G36" s="159">
        <v>0</v>
      </c>
      <c r="H36" s="139">
        <f t="shared" si="0"/>
        <v>0</v>
      </c>
    </row>
    <row r="37" spans="1:8" ht="15" x14ac:dyDescent="0.2">
      <c r="A37" s="136" t="s">
        <v>20</v>
      </c>
      <c r="B37" s="137" t="s">
        <v>60</v>
      </c>
      <c r="C37" s="137">
        <v>142397</v>
      </c>
      <c r="D37" s="138">
        <v>220596</v>
      </c>
      <c r="E37" s="137" t="s">
        <v>2</v>
      </c>
      <c r="F37" s="158"/>
      <c r="G37" s="159">
        <v>0</v>
      </c>
      <c r="H37" s="139">
        <f t="shared" si="0"/>
        <v>0</v>
      </c>
    </row>
    <row r="38" spans="1:8" ht="15" x14ac:dyDescent="0.2">
      <c r="A38" s="136" t="s">
        <v>21</v>
      </c>
      <c r="B38" s="137" t="s">
        <v>61</v>
      </c>
      <c r="C38" s="137">
        <v>142398</v>
      </c>
      <c r="D38" s="138" t="s">
        <v>74</v>
      </c>
      <c r="E38" s="137" t="s">
        <v>2</v>
      </c>
      <c r="F38" s="158"/>
      <c r="G38" s="159">
        <v>0</v>
      </c>
      <c r="H38" s="139">
        <f t="shared" si="0"/>
        <v>0</v>
      </c>
    </row>
    <row r="39" spans="1:8" ht="15" x14ac:dyDescent="0.2">
      <c r="A39" s="136" t="s">
        <v>22</v>
      </c>
      <c r="B39" s="137" t="s">
        <v>63</v>
      </c>
      <c r="C39" s="137">
        <v>142399</v>
      </c>
      <c r="D39" s="138">
        <v>1000040243</v>
      </c>
      <c r="E39" s="137" t="s">
        <v>2</v>
      </c>
      <c r="F39" s="158"/>
      <c r="G39" s="159">
        <v>0</v>
      </c>
      <c r="H39" s="139">
        <f t="shared" si="0"/>
        <v>0</v>
      </c>
    </row>
    <row r="40" spans="1:8" ht="15" x14ac:dyDescent="0.2">
      <c r="A40" s="136" t="s">
        <v>23</v>
      </c>
      <c r="B40" s="137" t="s">
        <v>75</v>
      </c>
      <c r="C40" s="137">
        <v>156067</v>
      </c>
      <c r="D40" s="138" t="s">
        <v>76</v>
      </c>
      <c r="E40" s="137" t="s">
        <v>2</v>
      </c>
      <c r="F40" s="158"/>
      <c r="G40" s="159">
        <v>0</v>
      </c>
      <c r="H40" s="139">
        <f t="shared" si="0"/>
        <v>0</v>
      </c>
    </row>
    <row r="41" spans="1:8" ht="15" x14ac:dyDescent="0.2">
      <c r="A41" s="136" t="s">
        <v>24</v>
      </c>
      <c r="B41" s="137" t="s">
        <v>77</v>
      </c>
      <c r="C41" s="137">
        <v>156096</v>
      </c>
      <c r="D41" s="138" t="s">
        <v>78</v>
      </c>
      <c r="E41" s="137" t="s">
        <v>2</v>
      </c>
      <c r="F41" s="158"/>
      <c r="G41" s="159">
        <v>0</v>
      </c>
      <c r="H41" s="139">
        <f t="shared" si="0"/>
        <v>0</v>
      </c>
    </row>
    <row r="42" spans="1:8" ht="15" x14ac:dyDescent="0.2">
      <c r="A42" s="136" t="s">
        <v>25</v>
      </c>
      <c r="B42" s="137" t="s">
        <v>79</v>
      </c>
      <c r="C42" s="137">
        <v>156097</v>
      </c>
      <c r="D42" s="138" t="s">
        <v>80</v>
      </c>
      <c r="E42" s="137" t="s">
        <v>2</v>
      </c>
      <c r="F42" s="158"/>
      <c r="G42" s="159">
        <v>0</v>
      </c>
      <c r="H42" s="139">
        <f t="shared" si="0"/>
        <v>0</v>
      </c>
    </row>
    <row r="43" spans="1:8" ht="15" x14ac:dyDescent="0.2">
      <c r="A43" s="136" t="s">
        <v>26</v>
      </c>
      <c r="B43" s="137" t="s">
        <v>79</v>
      </c>
      <c r="C43" s="137">
        <v>156098</v>
      </c>
      <c r="D43" s="138" t="s">
        <v>81</v>
      </c>
      <c r="E43" s="137" t="s">
        <v>2</v>
      </c>
      <c r="F43" s="158"/>
      <c r="G43" s="159">
        <v>0</v>
      </c>
      <c r="H43" s="139">
        <f t="shared" si="0"/>
        <v>0</v>
      </c>
    </row>
    <row r="44" spans="1:8" ht="15" x14ac:dyDescent="0.2">
      <c r="A44" s="136" t="s">
        <v>27</v>
      </c>
      <c r="B44" s="137" t="s">
        <v>82</v>
      </c>
      <c r="C44" s="137">
        <v>156099</v>
      </c>
      <c r="D44" s="138" t="s">
        <v>83</v>
      </c>
      <c r="E44" s="137" t="s">
        <v>2</v>
      </c>
      <c r="F44" s="158"/>
      <c r="G44" s="159">
        <v>0</v>
      </c>
      <c r="H44" s="139">
        <f t="shared" si="0"/>
        <v>0</v>
      </c>
    </row>
    <row r="45" spans="1:8" ht="15" x14ac:dyDescent="0.2">
      <c r="A45" s="136" t="s">
        <v>28</v>
      </c>
      <c r="B45" s="137" t="s">
        <v>84</v>
      </c>
      <c r="C45" s="137">
        <v>156100</v>
      </c>
      <c r="D45" s="138" t="s">
        <v>85</v>
      </c>
      <c r="E45" s="137" t="s">
        <v>2</v>
      </c>
      <c r="F45" s="158"/>
      <c r="G45" s="159">
        <v>0</v>
      </c>
      <c r="H45" s="139">
        <f t="shared" si="0"/>
        <v>0</v>
      </c>
    </row>
    <row r="46" spans="1:8" ht="15" x14ac:dyDescent="0.2">
      <c r="A46" s="136" t="s">
        <v>29</v>
      </c>
      <c r="B46" s="137" t="s">
        <v>86</v>
      </c>
      <c r="C46" s="137">
        <v>160809</v>
      </c>
      <c r="D46" s="138" t="s">
        <v>87</v>
      </c>
      <c r="E46" s="137" t="s">
        <v>2</v>
      </c>
      <c r="F46" s="158"/>
      <c r="G46" s="159">
        <v>0</v>
      </c>
      <c r="H46" s="139">
        <f t="shared" si="0"/>
        <v>0</v>
      </c>
    </row>
    <row r="47" spans="1:8" ht="15" x14ac:dyDescent="0.2">
      <c r="A47" s="136" t="s">
        <v>30</v>
      </c>
      <c r="B47" s="137" t="s">
        <v>88</v>
      </c>
      <c r="C47" s="137">
        <v>160808</v>
      </c>
      <c r="D47" s="138" t="s">
        <v>89</v>
      </c>
      <c r="E47" s="137" t="s">
        <v>2</v>
      </c>
      <c r="F47" s="158"/>
      <c r="G47" s="159">
        <v>0</v>
      </c>
      <c r="H47" s="139">
        <f t="shared" si="0"/>
        <v>0</v>
      </c>
    </row>
    <row r="48" spans="1:8" ht="15" x14ac:dyDescent="0.2">
      <c r="A48" s="140" t="s">
        <v>31</v>
      </c>
      <c r="B48" s="137" t="s">
        <v>90</v>
      </c>
      <c r="C48" s="137">
        <v>160721</v>
      </c>
      <c r="D48" s="138">
        <v>1101045404</v>
      </c>
      <c r="E48" s="137" t="s">
        <v>2</v>
      </c>
      <c r="F48" s="158"/>
      <c r="G48" s="159">
        <v>0</v>
      </c>
      <c r="H48" s="139">
        <f t="shared" si="0"/>
        <v>0</v>
      </c>
    </row>
    <row r="49" spans="1:9" ht="15" x14ac:dyDescent="0.2">
      <c r="A49" s="140" t="s">
        <v>32</v>
      </c>
      <c r="B49" s="137" t="s">
        <v>91</v>
      </c>
      <c r="C49" s="137">
        <v>160722</v>
      </c>
      <c r="D49" s="138">
        <v>1575491</v>
      </c>
      <c r="E49" s="137" t="s">
        <v>2</v>
      </c>
      <c r="F49" s="158"/>
      <c r="G49" s="159">
        <v>0</v>
      </c>
      <c r="H49" s="139">
        <f t="shared" si="0"/>
        <v>0</v>
      </c>
    </row>
    <row r="50" spans="1:9" ht="21.75" customHeight="1" x14ac:dyDescent="0.25">
      <c r="A50" s="137"/>
      <c r="B50" s="141" t="s">
        <v>205</v>
      </c>
      <c r="C50" s="142"/>
      <c r="D50" s="142"/>
      <c r="E50" s="143"/>
      <c r="F50" s="143"/>
      <c r="G50" s="144"/>
      <c r="H50" s="145">
        <f>SUM(H19:H49)</f>
        <v>0</v>
      </c>
    </row>
    <row r="52" spans="1:9" s="18" customFormat="1" ht="33.75" customHeight="1" x14ac:dyDescent="0.25">
      <c r="A52" s="21"/>
      <c r="B52" s="46" t="s">
        <v>206</v>
      </c>
      <c r="C52" s="51"/>
      <c r="D52" s="51"/>
      <c r="E52" s="47"/>
      <c r="F52" s="47"/>
      <c r="G52" s="48"/>
      <c r="H52" s="36">
        <f>H50</f>
        <v>0</v>
      </c>
    </row>
    <row r="53" spans="1:9" s="18" customFormat="1" ht="24" customHeight="1" x14ac:dyDescent="0.25">
      <c r="A53" s="20"/>
      <c r="B53" s="46" t="s">
        <v>37</v>
      </c>
      <c r="C53" s="51"/>
      <c r="D53" s="51"/>
      <c r="E53" s="49"/>
      <c r="F53" s="49"/>
      <c r="G53" s="48"/>
      <c r="H53" s="22">
        <v>0.22</v>
      </c>
    </row>
    <row r="54" spans="1:9" s="18" customFormat="1" ht="26.25" customHeight="1" x14ac:dyDescent="0.25">
      <c r="A54" s="21"/>
      <c r="B54" s="50" t="s">
        <v>36</v>
      </c>
      <c r="C54" s="52"/>
      <c r="D54" s="52"/>
      <c r="E54" s="49"/>
      <c r="F54" s="49"/>
      <c r="G54" s="48"/>
      <c r="H54" s="36">
        <f>H52*H53</f>
        <v>0</v>
      </c>
    </row>
    <row r="55" spans="1:9" s="18" customFormat="1" ht="32.25" customHeight="1" x14ac:dyDescent="0.25">
      <c r="A55" s="21"/>
      <c r="B55" s="53" t="s">
        <v>207</v>
      </c>
      <c r="C55" s="54"/>
      <c r="D55" s="54"/>
      <c r="E55" s="55"/>
      <c r="F55" s="55"/>
      <c r="G55" s="56"/>
      <c r="H55" s="36">
        <f>H52+H54</f>
        <v>0</v>
      </c>
      <c r="I55" s="23"/>
    </row>
    <row r="57" spans="1:9" x14ac:dyDescent="0.2">
      <c r="H57" s="17" t="s">
        <v>45</v>
      </c>
    </row>
    <row r="59" spans="1:9" x14ac:dyDescent="0.2">
      <c r="H59" s="27"/>
    </row>
    <row r="60" spans="1:9" ht="15" x14ac:dyDescent="0.25">
      <c r="B60" s="41" t="s">
        <v>232</v>
      </c>
    </row>
    <row r="61" spans="1:9" ht="33.75" customHeight="1" x14ac:dyDescent="0.25">
      <c r="B61" s="43" t="s">
        <v>235</v>
      </c>
      <c r="C61" s="60"/>
      <c r="D61" s="60"/>
      <c r="E61" s="60"/>
      <c r="F61" s="60"/>
      <c r="G61" s="60"/>
      <c r="H61" s="60"/>
    </row>
    <row r="62" spans="1:9" ht="30" customHeight="1" x14ac:dyDescent="0.2">
      <c r="B62" s="43" t="s">
        <v>236</v>
      </c>
      <c r="C62" s="43"/>
      <c r="D62" s="43"/>
      <c r="E62" s="43"/>
      <c r="F62" s="43"/>
      <c r="G62" s="43"/>
      <c r="H62" s="43"/>
    </row>
    <row r="63" spans="1:9" ht="30" customHeight="1" x14ac:dyDescent="0.2">
      <c r="B63" s="25"/>
      <c r="C63" s="25"/>
      <c r="D63" s="25"/>
      <c r="E63" s="25"/>
      <c r="F63" s="25"/>
      <c r="G63" s="25"/>
      <c r="H63" s="25"/>
    </row>
    <row r="64" spans="1:9" x14ac:dyDescent="0.2">
      <c r="B64" s="26" t="s">
        <v>38</v>
      </c>
      <c r="C64" s="26"/>
      <c r="D64" s="26"/>
      <c r="E64" s="24"/>
      <c r="F64" s="24"/>
      <c r="G64" s="24"/>
    </row>
    <row r="66" spans="2:8" ht="21.75" customHeight="1" x14ac:dyDescent="0.2">
      <c r="B66" s="43"/>
      <c r="C66" s="43"/>
      <c r="D66" s="43"/>
      <c r="E66" s="43"/>
      <c r="F66" s="43"/>
      <c r="G66" s="43"/>
      <c r="H66" s="43"/>
    </row>
  </sheetData>
  <sheetProtection algorithmName="SHA-512" hashValue="KpxngCNQaE1AfKQjQ7B0exEVXAFMaJ1wFwRV6icKJNzAdYmDgv4Fnw/gnS9/153Xn3fgjlRxhMjTEfAJ5dY+4A==" saltValue="oMk9JxyDqMD2yXe9yWgEFQ==" spinCount="100000" sheet="1" objects="1" scenarios="1"/>
  <mergeCells count="10">
    <mergeCell ref="A12:G12"/>
    <mergeCell ref="B50:G50"/>
    <mergeCell ref="B62:H62"/>
    <mergeCell ref="B66:H66"/>
    <mergeCell ref="B52:G52"/>
    <mergeCell ref="B53:G53"/>
    <mergeCell ref="B54:G54"/>
    <mergeCell ref="B55:G55"/>
    <mergeCell ref="A14:H14"/>
    <mergeCell ref="B61:H61"/>
  </mergeCells>
  <phoneticPr fontId="1" type="noConversion"/>
  <pageMargins left="0.7" right="0.7" top="0.75" bottom="0.75" header="0.3" footer="0.3"/>
  <pageSetup paperSize="9" scale="63" fitToHeight="0" orientation="portrait" verticalDpi="1200" r:id="rId1"/>
  <headerFooter scaleWithDoc="0">
    <oddHeader>&amp;R&amp;"Arial,Krepko"OBR-2</oddHeader>
    <oddFooter xml:space="preserve">&amp;L&amp;"Arial,Navadno"&amp;10UKC Maribor&amp;R&amp;"Arial,Navadno"&amp;10Vzdrževanje endoskopske periferne 
opreme in fleksibilnih endoskopov FUJIFILM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39"/>
  <sheetViews>
    <sheetView view="pageLayout" topLeftCell="A13" zoomScaleNormal="100" workbookViewId="0">
      <selection activeCell="B29" sqref="B29"/>
    </sheetView>
  </sheetViews>
  <sheetFormatPr defaultRowHeight="14.25" x14ac:dyDescent="0.2"/>
  <cols>
    <col min="1" max="1" width="6.85546875" style="17" customWidth="1"/>
    <col min="2" max="2" width="60.42578125" style="17" customWidth="1"/>
    <col min="3" max="3" width="32.140625" style="17" customWidth="1"/>
    <col min="4" max="4" width="12.140625" style="17" bestFit="1" customWidth="1"/>
    <col min="5" max="16384" width="9.140625" style="17"/>
  </cols>
  <sheetData>
    <row r="1" spans="1:5" s="1" customFormat="1" ht="12.75" x14ac:dyDescent="0.2">
      <c r="B1" s="2"/>
      <c r="E1" s="4"/>
    </row>
    <row r="2" spans="1:5" s="1" customFormat="1" ht="12.75" x14ac:dyDescent="0.2">
      <c r="B2" s="2"/>
      <c r="E2" s="4"/>
    </row>
    <row r="3" spans="1:5" s="5" customFormat="1" ht="12.75" x14ac:dyDescent="0.2">
      <c r="B3" s="6" t="s">
        <v>39</v>
      </c>
      <c r="E3" s="4"/>
    </row>
    <row r="4" spans="1:5" s="5" customFormat="1" ht="20.25" customHeight="1" x14ac:dyDescent="0.2">
      <c r="B4" s="8"/>
      <c r="C4" s="9"/>
      <c r="E4" s="4"/>
    </row>
    <row r="5" spans="1:5" s="5" customFormat="1" ht="20.25" customHeight="1" x14ac:dyDescent="0.2">
      <c r="B5" s="8"/>
      <c r="C5" s="10"/>
      <c r="E5" s="4"/>
    </row>
    <row r="6" spans="1:5" s="5" customFormat="1" ht="20.25" customHeight="1" x14ac:dyDescent="0.2">
      <c r="B6" s="8"/>
      <c r="C6" s="9"/>
      <c r="E6" s="4"/>
    </row>
    <row r="7" spans="1:5" s="5" customFormat="1" ht="20.25" customHeight="1" x14ac:dyDescent="0.2">
      <c r="B7" s="11"/>
      <c r="C7" s="9"/>
      <c r="E7" s="4"/>
    </row>
    <row r="8" spans="1:5" s="5" customFormat="1" ht="20.25" customHeight="1" x14ac:dyDescent="0.2">
      <c r="B8" s="11"/>
      <c r="C8" s="9"/>
      <c r="E8" s="4"/>
    </row>
    <row r="9" spans="1:5" s="5" customFormat="1" ht="12.75" x14ac:dyDescent="0.2">
      <c r="B9" s="11"/>
      <c r="E9" s="4"/>
    </row>
    <row r="10" spans="1:5" s="5" customFormat="1" ht="20.25" customHeight="1" x14ac:dyDescent="0.2">
      <c r="B10" s="6" t="s">
        <v>41</v>
      </c>
      <c r="C10" s="9"/>
      <c r="E10" s="4"/>
    </row>
    <row r="11" spans="1:5" s="5" customFormat="1" ht="20.25" customHeight="1" x14ac:dyDescent="0.2">
      <c r="B11" s="6" t="s">
        <v>40</v>
      </c>
      <c r="E11" s="4"/>
    </row>
    <row r="12" spans="1:5" s="1" customFormat="1" ht="12.75" x14ac:dyDescent="0.2">
      <c r="B12" s="2"/>
      <c r="E12" s="4"/>
    </row>
    <row r="13" spans="1:5" s="1" customFormat="1" ht="12.75" x14ac:dyDescent="0.2">
      <c r="B13" s="2"/>
      <c r="E13" s="4"/>
    </row>
    <row r="14" spans="1:5" s="1" customFormat="1" ht="15.75" x14ac:dyDescent="0.25">
      <c r="B14" s="31" t="s">
        <v>204</v>
      </c>
      <c r="E14" s="4"/>
    </row>
    <row r="15" spans="1:5" s="1" customFormat="1" ht="15" x14ac:dyDescent="0.25">
      <c r="B15" s="13"/>
      <c r="E15" s="4"/>
    </row>
    <row r="16" spans="1:5" ht="45" customHeight="1" x14ac:dyDescent="0.3">
      <c r="A16" s="61" t="s">
        <v>46</v>
      </c>
      <c r="B16" s="62"/>
      <c r="C16" s="62"/>
      <c r="D16" s="15"/>
      <c r="E16" s="16"/>
    </row>
    <row r="17" spans="1:5" ht="18" x14ac:dyDescent="0.25">
      <c r="A17" s="14"/>
      <c r="B17" s="13"/>
      <c r="C17" s="15"/>
      <c r="D17" s="15"/>
      <c r="E17" s="16"/>
    </row>
    <row r="18" spans="1:5" ht="18" x14ac:dyDescent="0.25">
      <c r="A18" s="14"/>
      <c r="B18" s="13"/>
      <c r="C18" s="15"/>
      <c r="D18" s="15"/>
      <c r="E18" s="16"/>
    </row>
    <row r="19" spans="1:5" ht="15.75" x14ac:dyDescent="0.25">
      <c r="A19" s="18"/>
      <c r="B19" s="18"/>
    </row>
    <row r="20" spans="1:5" ht="30" x14ac:dyDescent="0.2">
      <c r="A20" s="29" t="s">
        <v>0</v>
      </c>
      <c r="B20" s="34" t="s">
        <v>43</v>
      </c>
      <c r="C20" s="28" t="s">
        <v>215</v>
      </c>
    </row>
    <row r="21" spans="1:5" ht="30" customHeight="1" x14ac:dyDescent="0.2">
      <c r="A21" s="19" t="s">
        <v>1</v>
      </c>
      <c r="B21" s="32" t="s">
        <v>210</v>
      </c>
      <c r="C21" s="35">
        <f>'Podsklop 1'!G74</f>
        <v>0</v>
      </c>
    </row>
    <row r="22" spans="1:5" ht="33.75" customHeight="1" x14ac:dyDescent="0.2">
      <c r="A22" s="19" t="s">
        <v>3</v>
      </c>
      <c r="B22" s="32" t="s">
        <v>211</v>
      </c>
      <c r="C22" s="35">
        <f>'Podsklop 2'!H52</f>
        <v>0</v>
      </c>
    </row>
    <row r="23" spans="1:5" ht="27.75" customHeight="1" x14ac:dyDescent="0.2">
      <c r="A23" s="19"/>
      <c r="B23" s="33" t="s">
        <v>44</v>
      </c>
      <c r="C23" s="37">
        <f>C21+C22</f>
        <v>0</v>
      </c>
    </row>
    <row r="28" spans="1:5" x14ac:dyDescent="0.2">
      <c r="C28" s="17" t="s">
        <v>45</v>
      </c>
    </row>
    <row r="30" spans="1:5" x14ac:dyDescent="0.2">
      <c r="C30" s="27"/>
    </row>
    <row r="37" spans="2:6" ht="15" x14ac:dyDescent="0.25">
      <c r="B37" s="63" t="s">
        <v>38</v>
      </c>
      <c r="C37" s="42"/>
    </row>
    <row r="39" spans="2:6" ht="30" customHeight="1" x14ac:dyDescent="0.25">
      <c r="B39" s="43" t="s">
        <v>42</v>
      </c>
      <c r="C39" s="60"/>
      <c r="D39" s="25"/>
      <c r="E39" s="25"/>
      <c r="F39" s="25"/>
    </row>
  </sheetData>
  <mergeCells count="3">
    <mergeCell ref="A16:C16"/>
    <mergeCell ref="B37:C37"/>
    <mergeCell ref="B39:C39"/>
  </mergeCells>
  <pageMargins left="0.7" right="0.7" top="0.75" bottom="0.75" header="0.3" footer="0.3"/>
  <pageSetup paperSize="9" scale="87" fitToHeight="0" orientation="portrait" verticalDpi="1200" r:id="rId1"/>
  <headerFooter>
    <oddHeader>&amp;R&amp;"Arial,Krepko"OBR-2</oddHeader>
    <oddFooter xml:space="preserve">&amp;L&amp;"Arial,Krepko"UKC Maribor&amp;R&amp;"Arial,Krepko"Vzdrževanje endoskopske periferne 
 opreme in fleksibilnih endoskopov FUJIFILM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2024-12-24T08:20:58Z</cp:lastPrinted>
  <dcterms:created xsi:type="dcterms:W3CDTF">2016-12-06T11:57:11Z</dcterms:created>
  <dcterms:modified xsi:type="dcterms:W3CDTF">2024-12-24T10:36:25Z</dcterms:modified>
</cp:coreProperties>
</file>